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irka\Documents\Rozpočty a kalkulace\Šogun\Hřiště Liblice\"/>
    </mc:Choice>
  </mc:AlternateContent>
  <bookViews>
    <workbookView xWindow="0" yWindow="0" windowWidth="24042" windowHeight="9917"/>
  </bookViews>
  <sheets>
    <sheet name="Rekapitulace stavby" sheetId="1" r:id="rId1"/>
    <sheet name="SO 01 - Sportovní hřiště" sheetId="2" r:id="rId2"/>
  </sheets>
  <definedNames>
    <definedName name="_xlnm._FilterDatabase" localSheetId="1" hidden="1">'SO 01 - Sportovní hřiště'!$C$142:$K$324</definedName>
    <definedName name="_xlnm.Print_Titles" localSheetId="0">'Rekapitulace stavby'!$92:$92</definedName>
    <definedName name="_xlnm.Print_Titles" localSheetId="1">'SO 01 - Sportovní hřiště'!$142:$142</definedName>
    <definedName name="_xlnm.Print_Area" localSheetId="0">'Rekapitulace stavby'!$D$4:$AO$76,'Rekapitulace stavby'!$C$82:$AQ$96</definedName>
    <definedName name="_xlnm.Print_Area" localSheetId="1">'SO 01 - Sportovní hřiště'!$C$4:$J$76,'SO 01 - Sportovní hřiště'!$C$82:$J$124,'SO 01 - Sportovní hřiště'!$C$130:$K$324</definedName>
  </definedNames>
  <calcPr calcId="152511"/>
</workbook>
</file>

<file path=xl/calcChain.xml><?xml version="1.0" encoding="utf-8"?>
<calcChain xmlns="http://schemas.openxmlformats.org/spreadsheetml/2006/main">
  <c r="J39" i="2" l="1"/>
  <c r="J38" i="2"/>
  <c r="AY95" i="1"/>
  <c r="J37" i="2"/>
  <c r="AX95" i="1"/>
  <c r="BI324" i="2"/>
  <c r="BH324" i="2"/>
  <c r="BG324" i="2"/>
  <c r="BF324" i="2"/>
  <c r="BK324" i="2"/>
  <c r="J324" i="2"/>
  <c r="BE324" i="2"/>
  <c r="BI323" i="2"/>
  <c r="BH323" i="2"/>
  <c r="BG323" i="2"/>
  <c r="BF323" i="2"/>
  <c r="BK323" i="2"/>
  <c r="J323" i="2" s="1"/>
  <c r="BE323" i="2" s="1"/>
  <c r="BI322" i="2"/>
  <c r="BH322" i="2"/>
  <c r="BG322" i="2"/>
  <c r="BF322" i="2"/>
  <c r="BK322" i="2"/>
  <c r="J322" i="2" s="1"/>
  <c r="BE322" i="2" s="1"/>
  <c r="BI321" i="2"/>
  <c r="BH321" i="2"/>
  <c r="BG321" i="2"/>
  <c r="BF321" i="2"/>
  <c r="BK321" i="2"/>
  <c r="J321" i="2"/>
  <c r="BE321" i="2" s="1"/>
  <c r="BI320" i="2"/>
  <c r="BH320" i="2"/>
  <c r="BG320" i="2"/>
  <c r="BF320" i="2"/>
  <c r="BK320" i="2"/>
  <c r="J320" i="2" s="1"/>
  <c r="BE320" i="2" s="1"/>
  <c r="BI318" i="2"/>
  <c r="BH318" i="2"/>
  <c r="BG318" i="2"/>
  <c r="BF318" i="2"/>
  <c r="T318" i="2"/>
  <c r="T317" i="2" s="1"/>
  <c r="R318" i="2"/>
  <c r="R317" i="2"/>
  <c r="P318" i="2"/>
  <c r="P317" i="2" s="1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4" i="2"/>
  <c r="BH304" i="2"/>
  <c r="BG304" i="2"/>
  <c r="BF304" i="2"/>
  <c r="T304" i="2"/>
  <c r="T303" i="2"/>
  <c r="R304" i="2"/>
  <c r="R303" i="2"/>
  <c r="P304" i="2"/>
  <c r="P303" i="2" s="1"/>
  <c r="BI302" i="2"/>
  <c r="BH302" i="2"/>
  <c r="BG302" i="2"/>
  <c r="BF302" i="2"/>
  <c r="T302" i="2"/>
  <c r="R302" i="2"/>
  <c r="P302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T285" i="2"/>
  <c r="R286" i="2"/>
  <c r="R285" i="2"/>
  <c r="P286" i="2"/>
  <c r="P285" i="2" s="1"/>
  <c r="BI284" i="2"/>
  <c r="BH284" i="2"/>
  <c r="BG284" i="2"/>
  <c r="BF284" i="2"/>
  <c r="T284" i="2"/>
  <c r="T283" i="2"/>
  <c r="R284" i="2"/>
  <c r="R283" i="2" s="1"/>
  <c r="P284" i="2"/>
  <c r="P283" i="2" s="1"/>
  <c r="BI279" i="2"/>
  <c r="BH279" i="2"/>
  <c r="BG279" i="2"/>
  <c r="BF279" i="2"/>
  <c r="T279" i="2"/>
  <c r="T278" i="2" s="1"/>
  <c r="R279" i="2"/>
  <c r="R278" i="2" s="1"/>
  <c r="P279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T257" i="2"/>
  <c r="R258" i="2"/>
  <c r="R257" i="2" s="1"/>
  <c r="P258" i="2"/>
  <c r="P257" i="2"/>
  <c r="BI256" i="2"/>
  <c r="BH256" i="2"/>
  <c r="BG256" i="2"/>
  <c r="BF256" i="2"/>
  <c r="T256" i="2"/>
  <c r="R256" i="2"/>
  <c r="P256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5" i="2"/>
  <c r="BH245" i="2"/>
  <c r="BG245" i="2"/>
  <c r="BF245" i="2"/>
  <c r="T245" i="2"/>
  <c r="R245" i="2"/>
  <c r="P245" i="2"/>
  <c r="BI240" i="2"/>
  <c r="BH240" i="2"/>
  <c r="BG240" i="2"/>
  <c r="BF240" i="2"/>
  <c r="T240" i="2"/>
  <c r="R240" i="2"/>
  <c r="P240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R230" i="2"/>
  <c r="P230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0" i="2"/>
  <c r="BH210" i="2"/>
  <c r="BG210" i="2"/>
  <c r="BF210" i="2"/>
  <c r="T210" i="2"/>
  <c r="R210" i="2"/>
  <c r="P210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78" i="2"/>
  <c r="BH178" i="2"/>
  <c r="BG178" i="2"/>
  <c r="BF178" i="2"/>
  <c r="T178" i="2"/>
  <c r="R178" i="2"/>
  <c r="P178" i="2"/>
  <c r="BI172" i="2"/>
  <c r="BH172" i="2"/>
  <c r="BG172" i="2"/>
  <c r="BF172" i="2"/>
  <c r="T172" i="2"/>
  <c r="R172" i="2"/>
  <c r="P172" i="2"/>
  <c r="BI167" i="2"/>
  <c r="BH167" i="2"/>
  <c r="BG167" i="2"/>
  <c r="BF167" i="2"/>
  <c r="T167" i="2"/>
  <c r="R167" i="2"/>
  <c r="P167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J140" i="2"/>
  <c r="J139" i="2"/>
  <c r="F139" i="2"/>
  <c r="F137" i="2"/>
  <c r="E135" i="2"/>
  <c r="BI122" i="2"/>
  <c r="BH122" i="2"/>
  <c r="BG122" i="2"/>
  <c r="BF122" i="2"/>
  <c r="BI121" i="2"/>
  <c r="BH121" i="2"/>
  <c r="BG121" i="2"/>
  <c r="BF121" i="2"/>
  <c r="BE121" i="2"/>
  <c r="BI120" i="2"/>
  <c r="BH120" i="2"/>
  <c r="BG120" i="2"/>
  <c r="BF120" i="2"/>
  <c r="BE120" i="2"/>
  <c r="BI119" i="2"/>
  <c r="BH119" i="2"/>
  <c r="BG119" i="2"/>
  <c r="BF119" i="2"/>
  <c r="BE119" i="2"/>
  <c r="BI118" i="2"/>
  <c r="BH118" i="2"/>
  <c r="BG118" i="2"/>
  <c r="BF118" i="2"/>
  <c r="BE118" i="2"/>
  <c r="BI117" i="2"/>
  <c r="BH117" i="2"/>
  <c r="BG117" i="2"/>
  <c r="BF117" i="2"/>
  <c r="BE117" i="2"/>
  <c r="J92" i="2"/>
  <c r="J91" i="2"/>
  <c r="F91" i="2"/>
  <c r="F89" i="2"/>
  <c r="E87" i="2"/>
  <c r="J18" i="2"/>
  <c r="E18" i="2"/>
  <c r="F92" i="2"/>
  <c r="J17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BK318" i="2"/>
  <c r="BK316" i="2"/>
  <c r="J316" i="2"/>
  <c r="J315" i="2"/>
  <c r="BK314" i="2"/>
  <c r="BK313" i="2"/>
  <c r="BK310" i="2"/>
  <c r="BK309" i="2"/>
  <c r="J304" i="2"/>
  <c r="BK302" i="2"/>
  <c r="J300" i="2"/>
  <c r="BK292" i="2"/>
  <c r="J289" i="2"/>
  <c r="BK286" i="2"/>
  <c r="J284" i="2"/>
  <c r="J279" i="2"/>
  <c r="BK277" i="2"/>
  <c r="J271" i="2"/>
  <c r="J265" i="2"/>
  <c r="BK260" i="2"/>
  <c r="BK258" i="2"/>
  <c r="BK240" i="2"/>
  <c r="BK225" i="2"/>
  <c r="J214" i="2"/>
  <c r="J210" i="2"/>
  <c r="J194" i="2"/>
  <c r="BK193" i="2"/>
  <c r="J189" i="2"/>
  <c r="J172" i="2"/>
  <c r="J167" i="2"/>
  <c r="J163" i="2"/>
  <c r="J160" i="2"/>
  <c r="J152" i="2"/>
  <c r="J146" i="2"/>
  <c r="J318" i="2"/>
  <c r="BK315" i="2"/>
  <c r="J314" i="2"/>
  <c r="J313" i="2"/>
  <c r="J310" i="2"/>
  <c r="J309" i="2"/>
  <c r="BK304" i="2"/>
  <c r="J302" i="2"/>
  <c r="BK300" i="2"/>
  <c r="BK298" i="2"/>
  <c r="BK293" i="2"/>
  <c r="J292" i="2"/>
  <c r="J286" i="2"/>
  <c r="J276" i="2"/>
  <c r="BK275" i="2"/>
  <c r="BK271" i="2"/>
  <c r="J256" i="2"/>
  <c r="BK251" i="2"/>
  <c r="BK250" i="2"/>
  <c r="J249" i="2"/>
  <c r="BK235" i="2"/>
  <c r="BK222" i="2"/>
  <c r="BK220" i="2"/>
  <c r="J217" i="2"/>
  <c r="BK202" i="2"/>
  <c r="J200" i="2"/>
  <c r="J195" i="2"/>
  <c r="J193" i="2"/>
  <c r="J187" i="2"/>
  <c r="BK167" i="2"/>
  <c r="BK160" i="2"/>
  <c r="J158" i="2"/>
  <c r="J155" i="2"/>
  <c r="BK146" i="2"/>
  <c r="J298" i="2"/>
  <c r="J293" i="2"/>
  <c r="J290" i="2"/>
  <c r="BK289" i="2"/>
  <c r="BK284" i="2"/>
  <c r="BK279" i="2"/>
  <c r="J277" i="2"/>
  <c r="BK276" i="2"/>
  <c r="J275" i="2"/>
  <c r="BK267" i="2"/>
  <c r="J260" i="2"/>
  <c r="J251" i="2"/>
  <c r="J250" i="2"/>
  <c r="J245" i="2"/>
  <c r="J235" i="2"/>
  <c r="J230" i="2"/>
  <c r="BK198" i="2"/>
  <c r="BK290" i="2"/>
  <c r="J258" i="2"/>
  <c r="BK245" i="2"/>
  <c r="J225" i="2"/>
  <c r="BK214" i="2"/>
  <c r="BK204" i="2"/>
  <c r="J267" i="2"/>
  <c r="BK265" i="2"/>
  <c r="BK256" i="2"/>
  <c r="BK249" i="2"/>
  <c r="BK210" i="2"/>
  <c r="J202" i="2"/>
  <c r="J186" i="2"/>
  <c r="BK148" i="2"/>
  <c r="AS94" i="1"/>
  <c r="J240" i="2"/>
  <c r="BK230" i="2"/>
  <c r="J222" i="2"/>
  <c r="J220" i="2"/>
  <c r="BK217" i="2"/>
  <c r="BK200" i="2"/>
  <c r="BK194" i="2"/>
  <c r="BK186" i="2"/>
  <c r="J184" i="2"/>
  <c r="J204" i="2"/>
  <c r="J198" i="2"/>
  <c r="BK195" i="2"/>
  <c r="BK187" i="2"/>
  <c r="BK155" i="2"/>
  <c r="BK189" i="2"/>
  <c r="BK184" i="2"/>
  <c r="BK178" i="2"/>
  <c r="J178" i="2"/>
  <c r="BK172" i="2"/>
  <c r="BK163" i="2"/>
  <c r="BK158" i="2"/>
  <c r="BK152" i="2"/>
  <c r="J148" i="2"/>
  <c r="P145" i="2" l="1"/>
  <c r="R145" i="2"/>
  <c r="BK197" i="2"/>
  <c r="J197" i="2" s="1"/>
  <c r="J99" i="2" s="1"/>
  <c r="P197" i="2"/>
  <c r="T197" i="2"/>
  <c r="BK229" i="2"/>
  <c r="J229" i="2"/>
  <c r="J100" i="2" s="1"/>
  <c r="R229" i="2"/>
  <c r="BK259" i="2"/>
  <c r="J259" i="2" s="1"/>
  <c r="J102" i="2" s="1"/>
  <c r="R259" i="2"/>
  <c r="BK288" i="2"/>
  <c r="J288" i="2"/>
  <c r="J107" i="2"/>
  <c r="R288" i="2"/>
  <c r="BK145" i="2"/>
  <c r="J145" i="2" s="1"/>
  <c r="J98" i="2" s="1"/>
  <c r="T145" i="2"/>
  <c r="R197" i="2"/>
  <c r="P229" i="2"/>
  <c r="T229" i="2"/>
  <c r="P259" i="2"/>
  <c r="T259" i="2"/>
  <c r="P288" i="2"/>
  <c r="T288" i="2"/>
  <c r="BK308" i="2"/>
  <c r="J308" i="2"/>
  <c r="J109" i="2" s="1"/>
  <c r="P308" i="2"/>
  <c r="P287" i="2" s="1"/>
  <c r="R308" i="2"/>
  <c r="T308" i="2"/>
  <c r="BK312" i="2"/>
  <c r="J312" i="2"/>
  <c r="J111" i="2" s="1"/>
  <c r="P312" i="2"/>
  <c r="P311" i="2" s="1"/>
  <c r="R312" i="2"/>
  <c r="R311" i="2"/>
  <c r="T312" i="2"/>
  <c r="T311" i="2"/>
  <c r="BK319" i="2"/>
  <c r="J319" i="2" s="1"/>
  <c r="J113" i="2" s="1"/>
  <c r="J137" i="2"/>
  <c r="F140" i="2"/>
  <c r="BE146" i="2"/>
  <c r="BE148" i="2"/>
  <c r="BE155" i="2"/>
  <c r="BE160" i="2"/>
  <c r="BE178" i="2"/>
  <c r="BE194" i="2"/>
  <c r="BE302" i="2"/>
  <c r="E133" i="2"/>
  <c r="BE152" i="2"/>
  <c r="BE167" i="2"/>
  <c r="BE195" i="2"/>
  <c r="BE202" i="2"/>
  <c r="BE220" i="2"/>
  <c r="BE222" i="2"/>
  <c r="BE184" i="2"/>
  <c r="BE187" i="2"/>
  <c r="BE193" i="2"/>
  <c r="BE200" i="2"/>
  <c r="BE245" i="2"/>
  <c r="BE250" i="2"/>
  <c r="BE260" i="2"/>
  <c r="BE210" i="2"/>
  <c r="BE240" i="2"/>
  <c r="BE256" i="2"/>
  <c r="BE276" i="2"/>
  <c r="BE284" i="2"/>
  <c r="BE286" i="2"/>
  <c r="BE289" i="2"/>
  <c r="BE249" i="2"/>
  <c r="BE265" i="2"/>
  <c r="BE271" i="2"/>
  <c r="BE292" i="2"/>
  <c r="BE158" i="2"/>
  <c r="BE163" i="2"/>
  <c r="BE172" i="2"/>
  <c r="BE186" i="2"/>
  <c r="BE189" i="2"/>
  <c r="BE198" i="2"/>
  <c r="BE204" i="2"/>
  <c r="BE214" i="2"/>
  <c r="BE217" i="2"/>
  <c r="BE225" i="2"/>
  <c r="BE230" i="2"/>
  <c r="BE258" i="2"/>
  <c r="BE279" i="2"/>
  <c r="BE290" i="2"/>
  <c r="BE298" i="2"/>
  <c r="BE304" i="2"/>
  <c r="BE310" i="2"/>
  <c r="BE314" i="2"/>
  <c r="BE315" i="2"/>
  <c r="BE316" i="2"/>
  <c r="BK278" i="2"/>
  <c r="J278" i="2"/>
  <c r="J103" i="2"/>
  <c r="BE235" i="2"/>
  <c r="BE251" i="2"/>
  <c r="BE267" i="2"/>
  <c r="BE275" i="2"/>
  <c r="BE277" i="2"/>
  <c r="BE293" i="2"/>
  <c r="BE300" i="2"/>
  <c r="BE309" i="2"/>
  <c r="BE313" i="2"/>
  <c r="BE318" i="2"/>
  <c r="BK257" i="2"/>
  <c r="J257" i="2"/>
  <c r="J101" i="2"/>
  <c r="BK283" i="2"/>
  <c r="J283" i="2"/>
  <c r="J104" i="2"/>
  <c r="BK285" i="2"/>
  <c r="J285" i="2"/>
  <c r="J105" i="2" s="1"/>
  <c r="BK303" i="2"/>
  <c r="J303" i="2"/>
  <c r="J108" i="2" s="1"/>
  <c r="BK317" i="2"/>
  <c r="J317" i="2"/>
  <c r="J112" i="2" s="1"/>
  <c r="F37" i="2"/>
  <c r="BB95" i="1" s="1"/>
  <c r="BB94" i="1" s="1"/>
  <c r="W31" i="1" s="1"/>
  <c r="F36" i="2"/>
  <c r="BA95" i="1" s="1"/>
  <c r="BA94" i="1" s="1"/>
  <c r="W30" i="1" s="1"/>
  <c r="F38" i="2"/>
  <c r="BC95" i="1" s="1"/>
  <c r="BC94" i="1" s="1"/>
  <c r="W32" i="1" s="1"/>
  <c r="F39" i="2"/>
  <c r="BD95" i="1" s="1"/>
  <c r="BD94" i="1" s="1"/>
  <c r="W33" i="1" s="1"/>
  <c r="J36" i="2"/>
  <c r="AW95" i="1" s="1"/>
  <c r="T287" i="2" l="1"/>
  <c r="T143" i="2" s="1"/>
  <c r="R144" i="2"/>
  <c r="T144" i="2"/>
  <c r="P144" i="2"/>
  <c r="P143" i="2"/>
  <c r="AU95" i="1" s="1"/>
  <c r="AU94" i="1" s="1"/>
  <c r="R287" i="2"/>
  <c r="BK144" i="2"/>
  <c r="J144" i="2" s="1"/>
  <c r="J97" i="2" s="1"/>
  <c r="BK287" i="2"/>
  <c r="J287" i="2"/>
  <c r="J106" i="2"/>
  <c r="BK311" i="2"/>
  <c r="J311" i="2"/>
  <c r="J110" i="2"/>
  <c r="AX94" i="1"/>
  <c r="AY94" i="1"/>
  <c r="AW94" i="1"/>
  <c r="AK30" i="1" s="1"/>
  <c r="R143" i="2" l="1"/>
  <c r="BK143" i="2"/>
  <c r="J143" i="2" s="1"/>
  <c r="J96" i="2" s="1"/>
  <c r="J30" i="2" l="1"/>
  <c r="J122" i="2" l="1"/>
  <c r="J116" i="2" s="1"/>
  <c r="J31" i="2" s="1"/>
  <c r="J32" i="2" s="1"/>
  <c r="AG95" i="1" s="1"/>
  <c r="AG94" i="1" s="1"/>
  <c r="BE122" i="2" l="1"/>
  <c r="J35" i="2" s="1"/>
  <c r="AV95" i="1" s="1"/>
  <c r="AT95" i="1" s="1"/>
  <c r="AN95" i="1" s="1"/>
  <c r="AK26" i="1"/>
  <c r="J124" i="2"/>
  <c r="J41" i="2" l="1"/>
  <c r="F35" i="2"/>
  <c r="AZ95" i="1" s="1"/>
  <c r="AZ94" i="1" s="1"/>
  <c r="AV94" i="1" s="1"/>
  <c r="AK29" i="1" s="1"/>
  <c r="AK35" i="1" s="1"/>
  <c r="AT94" i="1" l="1"/>
  <c r="W29" i="1"/>
  <c r="AN94" i="1" l="1"/>
</calcChain>
</file>

<file path=xl/sharedStrings.xml><?xml version="1.0" encoding="utf-8"?>
<sst xmlns="http://schemas.openxmlformats.org/spreadsheetml/2006/main" count="2209" uniqueCount="479">
  <si>
    <t>Export Komplet</t>
  </si>
  <si>
    <t/>
  </si>
  <si>
    <t>2.0</t>
  </si>
  <si>
    <t>ZAMOK</t>
  </si>
  <si>
    <t>False</t>
  </si>
  <si>
    <t>{8980b9c3-ebcf-4dad-ac03-c2a2a858d50d}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</si>
  <si>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</si>
  <si>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</si>
  <si>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</si>
  <si>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</si>
  <si>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</si>
  <si>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</si>
  <si>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</si>
  <si>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</si>
  <si>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2019-005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</si>
  <si>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</si>
  <si>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</si>
  <si>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Sportoviště Liblice II. etapa</t>
  </si>
  <si>
    <t>KSO:</t>
  </si>
  <si>
    <t>CC-CZ:</t>
  </si>
  <si>
    <t>Místo:</t>
  </si>
  <si>
    <t>Liblice</t>
  </si>
  <si>
    <t>Datum:</t>
  </si>
  <si>
    <t>Zadavatel:</t>
  </si>
  <si>
    <t>IČ:</t>
  </si>
  <si>
    <t>Obec Liblice</t>
  </si>
  <si>
    <t>DIČ:</t>
  </si>
  <si>
    <t>Uchazeč:</t>
  </si>
  <si>
    <t>Vyplň údaj</t>
  </si>
  <si>
    <t>Projektant:</t>
  </si>
  <si>
    <t>Ing. Petr Šohaj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</si>
  <si>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</si>
  <si>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</si>
  <si>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</si>
  <si>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</si>
  <si>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</si>
  <si>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</si>
  <si>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</si>
  <si>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</si>
  <si>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</si>
  <si>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</si>
  <si>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</si>
  <si>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</si>
  <si>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</si>
  <si>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</si>
  <si>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</si>
  <si>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</si>
  <si>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</si>
  <si>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</si>
  <si>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</si>
  <si>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</si>
  <si>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</si>
  <si>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</si>
  <si>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</si>
  <si>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</si>
  <si>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</si>
  <si>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</si>
  <si>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</si>
  <si>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</si>
  <si>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</si>
  <si>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</si>
  <si>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</si>
  <si>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</si>
  <si>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</si>
  <si>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</si>
  <si>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</si>
  <si>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</si>
  <si>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</si>
  <si>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</si>
  <si>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</si>
  <si>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</si>
  <si>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</si>
  <si>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</si>
  <si>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</si>
  <si>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</si>
  <si>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</si>
  <si>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</si>
  <si>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</si>
  <si>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</si>
  <si>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</si>
  <si>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</si>
  <si>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Sportovní hřiště</t>
  </si>
  <si>
    <t>STA</t>
  </si>
  <si>
    <t>1</t>
  </si>
  <si>
    <t>{1ae045c3-be59-4543-8659-746f88820410}</t>
  </si>
  <si>
    <t>2</t>
  </si>
  <si>
    <t>KRYCÍ LIST SOUPISU PRACÍ</t>
  </si>
  <si>
    <t>Objekt:</t>
  </si>
  <si>
    <t>SO 01 - Sportovní hřiště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</si>
  <si>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</si>
  <si>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</si>
  <si>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</si>
  <si>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</si>
  <si>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</si>
  <si>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</si>
  <si>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</si>
  <si>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</si>
  <si>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</si>
  <si>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</si>
  <si>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</si>
  <si>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</si>
  <si>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91 - Doplňující konstrukce a práce pozemních komunikací, letišť a ploch</t>
  </si>
  <si>
    <t xml:space="preserve">    94 - Lešení a stavební výtahy</t>
  </si>
  <si>
    <t xml:space="preserve">    96 - Bourání konstrukcí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</si>
  <si>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</si>
  <si>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</si>
  <si>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</si>
  <si>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</si>
  <si>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 xml:space="preserve">    796 - Vybavení sportovišť</t>
  </si>
  <si>
    <t>VRN - Vedlejší rozpočtové náklady</t>
  </si>
  <si>
    <t xml:space="preserve">    VRN1 - Průzkumné, geodetické a projektové práce</t>
  </si>
  <si>
    <t xml:space="preserve">    VRN4 - Inženýrská činnost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</si>
  <si>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</si>
  <si>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</si>
  <si>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</si>
  <si>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</si>
  <si>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</si>
  <si>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</si>
  <si>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</si>
  <si>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 - doprava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</si>
  <si>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</si>
  <si>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</si>
  <si>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</si>
  <si>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</si>
  <si>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</si>
  <si>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</si>
  <si>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</si>
  <si>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</si>
  <si>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</si>
  <si>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</si>
  <si>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</si>
  <si>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</si>
  <si>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</si>
  <si>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</si>
  <si>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</si>
  <si>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</si>
  <si>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</si>
  <si>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</si>
  <si>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</si>
  <si>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</si>
  <si>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</si>
  <si>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</si>
  <si>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 do 100 mm s přemístěním do 50 m nebo naložením na dopravní prostředek</t>
  </si>
  <si>
    <t>m2</t>
  </si>
  <si>
    <t>4</t>
  </si>
  <si>
    <t>614685088</t>
  </si>
  <si>
    <t>VV</t>
  </si>
  <si>
    <t>(32,0+2*3,0)*(15,0+2*3,0)</t>
  </si>
  <si>
    <t>122251104</t>
  </si>
  <si>
    <t>Odkopávky a prokopávky nezapažené v hornině třídy těžitelnosti I, skupiny 3 objem do 500 m3 strojně</t>
  </si>
  <si>
    <t>m3</t>
  </si>
  <si>
    <t>731070870</t>
  </si>
  <si>
    <t>33,0*16,0*0,221</t>
  </si>
  <si>
    <t>4,0*1,0*0,221*2</t>
  </si>
  <si>
    <t>Součet</t>
  </si>
  <si>
    <t>3</t>
  </si>
  <si>
    <t>131251102</t>
  </si>
  <si>
    <t>Hloubení jam nezapažených v hornině třídy těžitelnosti I, skupiny 3 objem do 50 m3 strojně</t>
  </si>
  <si>
    <t>1245905758</t>
  </si>
  <si>
    <t>vsak</t>
  </si>
  <si>
    <t>4,0*3,0*2,3</t>
  </si>
  <si>
    <t>132251102</t>
  </si>
  <si>
    <t>Hloubení rýh nezapažených  š do 800 mm v hornině třídy těžitelnosti I, skupiny 3 objem do 50 m3 strojně</t>
  </si>
  <si>
    <t>835195663</t>
  </si>
  <si>
    <t>rýhy pro drenáž</t>
  </si>
  <si>
    <t>(32,0*5+3,2*4+4,0)*0,3*0,5</t>
  </si>
  <si>
    <t>5</t>
  </si>
  <si>
    <t>131111333</t>
  </si>
  <si>
    <t>Vrtání jamek pro plotové sloupky D do 300 mm - ručně s motorovým vrtákem</t>
  </si>
  <si>
    <t>m</t>
  </si>
  <si>
    <t>-1508444549</t>
  </si>
  <si>
    <t>0,95*(12*2+8*2)</t>
  </si>
  <si>
    <t>6</t>
  </si>
  <si>
    <t>133212011</t>
  </si>
  <si>
    <t>Hloubení šachet v hornině třídy těžitelnosti I, skupiny 3, plocha výkopu do 4 m2 ručně</t>
  </si>
  <si>
    <t>26964481</t>
  </si>
  <si>
    <t>středové patky</t>
  </si>
  <si>
    <t>0,5*0,7*0,95*2</t>
  </si>
  <si>
    <t>7</t>
  </si>
  <si>
    <t>181951112</t>
  </si>
  <si>
    <t>Úprava pláně v hornině třídy těžitelnosti I, skupiny 1 až 3 se zhutněním</t>
  </si>
  <si>
    <t>320921506</t>
  </si>
  <si>
    <t>33,0*16,0</t>
  </si>
  <si>
    <t>4,0*1,0*2</t>
  </si>
  <si>
    <t>8</t>
  </si>
  <si>
    <t>162251102</t>
  </si>
  <si>
    <t>Vodorovné přemístění do 50 m výkopku/sypaniny z horniny třídy těžitelnosti I, skupiny 1 až 3</t>
  </si>
  <si>
    <t>420888296</t>
  </si>
  <si>
    <t>118,456+27,6+26,52</t>
  </si>
  <si>
    <t>4,0*3,0*0,8</t>
  </si>
  <si>
    <t>2,69+0,665</t>
  </si>
  <si>
    <t>9</t>
  </si>
  <si>
    <t>167151111</t>
  </si>
  <si>
    <t>Nakládání výkopku z hornin třídy těžitelnosti I, skupiny 1 až 3 přes 100 m3</t>
  </si>
  <si>
    <t>-1590004606</t>
  </si>
  <si>
    <t>798,0*0,1</t>
  </si>
  <si>
    <t>10</t>
  </si>
  <si>
    <t>162751117</t>
  </si>
  <si>
    <t>Vodorovné přemístění do 10000 m výkopku/sypaniny z horniny třídy těžitelnosti I, skupiny 1 až 3</t>
  </si>
  <si>
    <t>1760522207</t>
  </si>
  <si>
    <t>-4,0*3,0*0,8</t>
  </si>
  <si>
    <t>11</t>
  </si>
  <si>
    <t>162751119</t>
  </si>
  <si>
    <t>Příplatek k vodorovnému přemístění výkopku/sypaniny z horniny třídy těžitelnosti I, skupiny 1 až 3 ZKD 1000 m přes 10000 m</t>
  </si>
  <si>
    <t>2006461436</t>
  </si>
  <si>
    <t>7*246,131</t>
  </si>
  <si>
    <t>12</t>
  </si>
  <si>
    <t>171251201</t>
  </si>
  <si>
    <t>Uložení sypaniny na skládky nebo meziskládky</t>
  </si>
  <si>
    <t>-1442913765</t>
  </si>
  <si>
    <t>13</t>
  </si>
  <si>
    <t>171201231</t>
  </si>
  <si>
    <t>Poplatek za uložení zeminy a kamení na recyklační skládce (skládkovné) kód odpadu 17 05 04</t>
  </si>
  <si>
    <t>t</t>
  </si>
  <si>
    <t>-758301255</t>
  </si>
  <si>
    <t>246,131*1,8</t>
  </si>
  <si>
    <t>14</t>
  </si>
  <si>
    <t>181111121</t>
  </si>
  <si>
    <t>Plošná úprava terénu do 500 m2 zemina tř 1 až 4 nerovnosti do 150 mm v rovinně a svahu do 1:5</t>
  </si>
  <si>
    <t>1764848541</t>
  </si>
  <si>
    <t>38,0*21,0</t>
  </si>
  <si>
    <t>-(32,0*15,0+1,0*3,0*2)</t>
  </si>
  <si>
    <t>183403153</t>
  </si>
  <si>
    <t>Obdělání půdy hrabáním v rovině a svahu do 1:5</t>
  </si>
  <si>
    <t>-2055598122</t>
  </si>
  <si>
    <t>16</t>
  </si>
  <si>
    <t>181411131</t>
  </si>
  <si>
    <t>Založení parkového trávníku výsevem plochy do 1000 m2 v rovině a ve svahu do 1:5</t>
  </si>
  <si>
    <t>164054849</t>
  </si>
  <si>
    <t>17</t>
  </si>
  <si>
    <t>M</t>
  </si>
  <si>
    <t>00572410</t>
  </si>
  <si>
    <t>osivo směs travní parková</t>
  </si>
  <si>
    <t>kg</t>
  </si>
  <si>
    <t>-63266938</t>
  </si>
  <si>
    <t>312*0,015 'Přepočtené koeficientem množství</t>
  </si>
  <si>
    <t>Zakládání</t>
  </si>
  <si>
    <t>18</t>
  </si>
  <si>
    <t>212572111</t>
  </si>
  <si>
    <t>Lože pro trativody ze štěrkopísku tříděného</t>
  </si>
  <si>
    <t>-1544649456</t>
  </si>
  <si>
    <t>(32,0*5+3,2*4+4,0)*0,3*0,05</t>
  </si>
  <si>
    <t>19</t>
  </si>
  <si>
    <t>212755213</t>
  </si>
  <si>
    <t>Trativody z drenážních trubek plastových flexibilních D 80 mm bez lože</t>
  </si>
  <si>
    <t>-1906946256</t>
  </si>
  <si>
    <t>32,0*5</t>
  </si>
  <si>
    <t>20</t>
  </si>
  <si>
    <t>212755215</t>
  </si>
  <si>
    <t>Trativody z drenážních trubek plastových flexibilních D 125 mm bez lože</t>
  </si>
  <si>
    <t>-1706352600</t>
  </si>
  <si>
    <t>17,6</t>
  </si>
  <si>
    <t>213141111</t>
  </si>
  <si>
    <t>Zřízení vrstvy z geotextilie v rovině nebo ve sklonu do 1:5 š do 3 m</t>
  </si>
  <si>
    <t>-973748557</t>
  </si>
  <si>
    <t>4,0*3,0*2</t>
  </si>
  <si>
    <t>4,0*1,5*2</t>
  </si>
  <si>
    <t>3,0*1,5*2</t>
  </si>
  <si>
    <t>22</t>
  </si>
  <si>
    <t>69311082</t>
  </si>
  <si>
    <t>geotextilie netkaná PP 500g/m2</t>
  </si>
  <si>
    <t>1499279928</t>
  </si>
  <si>
    <t>45,0*1,15</t>
  </si>
  <si>
    <t>60,0-51,75</t>
  </si>
  <si>
    <t>23</t>
  </si>
  <si>
    <t>174101101</t>
  </si>
  <si>
    <t>Zásyp jam, šachet rýh nebo kolem objektů sypaninou se zhutněním</t>
  </si>
  <si>
    <t>664657135</t>
  </si>
  <si>
    <t>24</t>
  </si>
  <si>
    <t>58333688</t>
  </si>
  <si>
    <t>kamenivo těžené hrubé frakce 32-63</t>
  </si>
  <si>
    <t>181645876</t>
  </si>
  <si>
    <t>4,0*3,0*1,5*2,0</t>
  </si>
  <si>
    <t>25</t>
  </si>
  <si>
    <t>175111101</t>
  </si>
  <si>
    <t>Obsypání potrubí ručně sypaninou bez prohození sítem, uloženou do 3 m</t>
  </si>
  <si>
    <t>-1784799707</t>
  </si>
  <si>
    <t>(32,0*5+3,2*4+4,0)*0,3*0,45</t>
  </si>
  <si>
    <t>26</t>
  </si>
  <si>
    <t>58333674</t>
  </si>
  <si>
    <t>kamenivo těžené hrubé frakce 16/32</t>
  </si>
  <si>
    <t>2019466247</t>
  </si>
  <si>
    <t>trativod</t>
  </si>
  <si>
    <t>(32,0*5+3,2*4+4,0)*0,3*0,45*2,0</t>
  </si>
  <si>
    <t>27</t>
  </si>
  <si>
    <t>275313611</t>
  </si>
  <si>
    <t>Základové patky z betonu tř. C 16/20</t>
  </si>
  <si>
    <t>1280118052</t>
  </si>
  <si>
    <t>0,95*(12*2+8*2)*PI*0,15*0,15</t>
  </si>
  <si>
    <t>Komunikace pozemní</t>
  </si>
  <si>
    <t>28</t>
  </si>
  <si>
    <t>564801111</t>
  </si>
  <si>
    <t>Podklad ze štěrkodrtě ŠD tl 30 mm</t>
  </si>
  <si>
    <t>-2016293794</t>
  </si>
  <si>
    <t>štěrkodrť 0-4</t>
  </si>
  <si>
    <t>32,0*15,0</t>
  </si>
  <si>
    <t>1,0*3,0*2</t>
  </si>
  <si>
    <t>29</t>
  </si>
  <si>
    <t>564811113</t>
  </si>
  <si>
    <t>Podklad ze štěrkodrtě ŠD tl 70 mm</t>
  </si>
  <si>
    <t>56641363</t>
  </si>
  <si>
    <t>štěrkodrť 0-32</t>
  </si>
  <si>
    <t>30</t>
  </si>
  <si>
    <t>564841112</t>
  </si>
  <si>
    <t>Podklad ze štěrkodrtě ŠD tl 130 mm</t>
  </si>
  <si>
    <t>1274279974</t>
  </si>
  <si>
    <t>štěrkodrť 0-63</t>
  </si>
  <si>
    <t>31</t>
  </si>
  <si>
    <t>565191111x</t>
  </si>
  <si>
    <t>Podklad ploch pro tělovýchovu z asfaltového koberce (40 mm AKO 16 + 40 mm AKO 8)</t>
  </si>
  <si>
    <t>889344676</t>
  </si>
  <si>
    <t>32</t>
  </si>
  <si>
    <t>573111113</t>
  </si>
  <si>
    <t>Postřik živičný infiltrační s posypem z asfaltu množství 1,5 kg/m2</t>
  </si>
  <si>
    <t>-2131032221</t>
  </si>
  <si>
    <t>33</t>
  </si>
  <si>
    <t>573211109</t>
  </si>
  <si>
    <t>Postřik živičný spojovací z asfaltu v množství 0,50 kg/m2</t>
  </si>
  <si>
    <t>-285502654</t>
  </si>
  <si>
    <t>34</t>
  </si>
  <si>
    <t>57922122x</t>
  </si>
  <si>
    <t>Umělý polyuretanový povrch venkovních sportovních ploch 1-vrstvý tl 11 mm 1 barva s impregnací na asfalt přes 300m2</t>
  </si>
  <si>
    <t>-2051954084</t>
  </si>
  <si>
    <t>polyuretanový povrch</t>
  </si>
  <si>
    <t>35</t>
  </si>
  <si>
    <t>579291111</t>
  </si>
  <si>
    <t>Lajnování venkovního litého pryžového povrchu elastickým lakem v různé barevnosti</t>
  </si>
  <si>
    <t>-1400622429</t>
  </si>
  <si>
    <t>Ostatní konstrukce a práce, bourání</t>
  </si>
  <si>
    <t>36</t>
  </si>
  <si>
    <t>952901411</t>
  </si>
  <si>
    <t>Vyčištění ostatních objektů při jakékoliv výšce podlaží</t>
  </si>
  <si>
    <t>-460921870</t>
  </si>
  <si>
    <t>91</t>
  </si>
  <si>
    <t>Doplňující konstrukce a práce pozemních komunikací, letišť a ploch</t>
  </si>
  <si>
    <t>37</t>
  </si>
  <si>
    <t>916331112</t>
  </si>
  <si>
    <t>Osazení zahradního obrubníku betonového do lože z betonu s boční opěrou</t>
  </si>
  <si>
    <t>-774794078</t>
  </si>
  <si>
    <t>32,0*2</t>
  </si>
  <si>
    <t>15,0*2</t>
  </si>
  <si>
    <t>1,0*2*2</t>
  </si>
  <si>
    <t>38</t>
  </si>
  <si>
    <t>916991121</t>
  </si>
  <si>
    <t>Lože pod obrubníky, krajníky nebo obruby z dlažebních kostek z betonu prostého</t>
  </si>
  <si>
    <t>1446808412</t>
  </si>
  <si>
    <t>98,0*0,15*0,2</t>
  </si>
  <si>
    <t>39</t>
  </si>
  <si>
    <t>59217002</t>
  </si>
  <si>
    <t>obrubník betonový zahradní  šedý 100 x 5 x 20 cm</t>
  </si>
  <si>
    <t>867385284</t>
  </si>
  <si>
    <t>98,0*1,03</t>
  </si>
  <si>
    <t>101,0-100,94</t>
  </si>
  <si>
    <t>40</t>
  </si>
  <si>
    <t>953943125</t>
  </si>
  <si>
    <t>Osazování výrobků do 120 kg/kus do betonu bez jejich dodání</t>
  </si>
  <si>
    <t>kus</t>
  </si>
  <si>
    <t>-425566952</t>
  </si>
  <si>
    <t>14*2</t>
  </si>
  <si>
    <t>6*2</t>
  </si>
  <si>
    <t>41</t>
  </si>
  <si>
    <t>95300010</t>
  </si>
  <si>
    <t>Ocelový sloupek pozink, tr. 89/3,6 dl. 4,8 m vč. ploché oceli pro ukotvení fošen</t>
  </si>
  <si>
    <t>-937073830</t>
  </si>
  <si>
    <t>42</t>
  </si>
  <si>
    <t>953943124</t>
  </si>
  <si>
    <t>Osazování výrobků do 30 kg/kus do betonu bez jejich dodání</t>
  </si>
  <si>
    <t>-394509403</t>
  </si>
  <si>
    <t>43</t>
  </si>
  <si>
    <t>95300020</t>
  </si>
  <si>
    <t>Ocelový univerzální napínací sloupek vč. sítě - 2 ks sloupků + síť</t>
  </si>
  <si>
    <t>sada</t>
  </si>
  <si>
    <t>1056305033</t>
  </si>
  <si>
    <t>94</t>
  </si>
  <si>
    <t>Lešení a stavební výtahy</t>
  </si>
  <si>
    <t>44</t>
  </si>
  <si>
    <t>949101112</t>
  </si>
  <si>
    <t>Lešení pomocné pro objekty pozemních staveb s lešeňovou podlahou v do 3,5 m zatížení do 150 kg/m2</t>
  </si>
  <si>
    <t>-1546679231</t>
  </si>
  <si>
    <t>(34,0*2+15,0*2)*1,2</t>
  </si>
  <si>
    <t>3,0*1,2*2</t>
  </si>
  <si>
    <t>96</t>
  </si>
  <si>
    <t>Bourání konstrukcí</t>
  </si>
  <si>
    <t>45</t>
  </si>
  <si>
    <t>960000010x</t>
  </si>
  <si>
    <t>Odstranění stávajících sloupků a stávajícího oplocení vč. ekologické likvidace</t>
  </si>
  <si>
    <t>soubor</t>
  </si>
  <si>
    <t>449530582</t>
  </si>
  <si>
    <t>998</t>
  </si>
  <si>
    <t>Přesun hmot</t>
  </si>
  <si>
    <t>46</t>
  </si>
  <si>
    <t>998222012</t>
  </si>
  <si>
    <t>Přesun hmot pro tělovýchovné plochy</t>
  </si>
  <si>
    <t>-826606324</t>
  </si>
  <si>
    <t>PSV</t>
  </si>
  <si>
    <t>Práce a dodávky PSV</t>
  </si>
  <si>
    <t>767</t>
  </si>
  <si>
    <t>Konstrukce zámečnické</t>
  </si>
  <si>
    <t>47</t>
  </si>
  <si>
    <t>767995112</t>
  </si>
  <si>
    <t>Montáž atypických zámečnických konstrukcí hmotnosti do 10 kg</t>
  </si>
  <si>
    <t>-983330304</t>
  </si>
  <si>
    <t>48</t>
  </si>
  <si>
    <t>76700010</t>
  </si>
  <si>
    <t>Ocel trubka pozink D 31,8*2,6 mm</t>
  </si>
  <si>
    <t>-741384348</t>
  </si>
  <si>
    <t>32,0*2*2+15,0*2*2</t>
  </si>
  <si>
    <t>49</t>
  </si>
  <si>
    <t>767000020x</t>
  </si>
  <si>
    <t>Dod+mont ocel 2-kř. vrátek 2600*2500 mm, kce jäkel 70*50*3 mm, výplň pletivo 40*40 mm, povrch pozink</t>
  </si>
  <si>
    <t>-1877055450</t>
  </si>
  <si>
    <t>50</t>
  </si>
  <si>
    <t>767000030x</t>
  </si>
  <si>
    <t>Dod+mont silonové sítě, oko 45*45*3, vč. napínacího lanka</t>
  </si>
  <si>
    <t>685710797</t>
  </si>
  <si>
    <t>(32,0-2,6)*2,95*2+2,6*1,5*2</t>
  </si>
  <si>
    <t>(15,0-3,0)*2,95*2+3,0*2,0*2</t>
  </si>
  <si>
    <t>2,0*3,0*2+1,0*2,0*2*2+3,0*1,0*2</t>
  </si>
  <si>
    <t>51</t>
  </si>
  <si>
    <t>767000040x</t>
  </si>
  <si>
    <t>Dod+mont dřevěných fošen 180*40 mm, dl. 2,6 m</t>
  </si>
  <si>
    <t>-1255705344</t>
  </si>
  <si>
    <t>5*11*2</t>
  </si>
  <si>
    <t>52</t>
  </si>
  <si>
    <t>767000050x</t>
  </si>
  <si>
    <t>Dod+mont dřevěných fošen 180*40 mm, dl. 2,0 m</t>
  </si>
  <si>
    <t>184709221</t>
  </si>
  <si>
    <t>5*6*2</t>
  </si>
  <si>
    <t>53</t>
  </si>
  <si>
    <t>998767201</t>
  </si>
  <si>
    <t>Přesun hmot procentní pro zámečnické konstrukce v objektech v do 6 m</t>
  </si>
  <si>
    <t>%</t>
  </si>
  <si>
    <t>-52714561</t>
  </si>
  <si>
    <t>783</t>
  </si>
  <si>
    <t>Dokončovací práce - nátěry</t>
  </si>
  <si>
    <t>54</t>
  </si>
  <si>
    <t>783168211</t>
  </si>
  <si>
    <t>Lakovací dvojnásobný olejový nátěr truhlářských konstrukcí s mezibroušením</t>
  </si>
  <si>
    <t>765025795</t>
  </si>
  <si>
    <t>(0,18*2+0,04*2)*2,6*110</t>
  </si>
  <si>
    <t>(0,18*2+0,04*2)*2,0*60</t>
  </si>
  <si>
    <t>796</t>
  </si>
  <si>
    <t>Vybavení sportovišť</t>
  </si>
  <si>
    <t>55</t>
  </si>
  <si>
    <t>796000010x</t>
  </si>
  <si>
    <t>Dod+mont kce pro basketbal vč. odrazové desky, obroučky a síťky</t>
  </si>
  <si>
    <t>-248594592</t>
  </si>
  <si>
    <t>56</t>
  </si>
  <si>
    <t>796000020x</t>
  </si>
  <si>
    <t>Dod+mont vestavěné branky vč. sítě</t>
  </si>
  <si>
    <t>858357450</t>
  </si>
  <si>
    <t>Vedlejší rozpočtové náklady</t>
  </si>
  <si>
    <t>VRN1</t>
  </si>
  <si>
    <t>Průzkumné, geodetické a projektové práce</t>
  </si>
  <si>
    <t>57</t>
  </si>
  <si>
    <t>011002000</t>
  </si>
  <si>
    <t>Průzkumné práce - vytýčení podzemních sítí jejich správci</t>
  </si>
  <si>
    <t>1024</t>
  </si>
  <si>
    <t>762303743</t>
  </si>
  <si>
    <t>58</t>
  </si>
  <si>
    <t>011414000</t>
  </si>
  <si>
    <t>Průzkum výskytu odpadu - rozbor</t>
  </si>
  <si>
    <t>971116458</t>
  </si>
  <si>
    <t>59</t>
  </si>
  <si>
    <t>012002000</t>
  </si>
  <si>
    <t>Geodetické práce</t>
  </si>
  <si>
    <t>-1123144018</t>
  </si>
  <si>
    <t>60</t>
  </si>
  <si>
    <t>013254000</t>
  </si>
  <si>
    <t>Dokumentace skutečného provedení stavby</t>
  </si>
  <si>
    <t>284089555</t>
  </si>
  <si>
    <t>VRN4</t>
  </si>
  <si>
    <t>Inženýrská činnost</t>
  </si>
  <si>
    <t>61</t>
  </si>
  <si>
    <t>045203000</t>
  </si>
  <si>
    <t>570399955</t>
  </si>
  <si>
    <t>VP</t>
  </si>
  <si>
    <t xml:space="preserve">  Vícepráce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</si>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</sst>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2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4" fontId="6" fillId="0" borderId="0" xfId="0" applyNumberFormat="1" applyFont="1" applyAlignment="1" applyProtection="1"/>
    <xf numFmtId="4" fontId="32" fillId="0" borderId="0" xfId="0" applyNumberFormat="1" applyFont="1" applyAlignment="1" applyProtection="1">
      <alignment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4" fillId="4" borderId="0" xfId="0" applyFont="1" applyFill="1" applyAlignment="1" applyProtection="1">
      <alignment horizontal="left" vertical="center"/>
    </xf>
    <xf numFmtId="4" fontId="24" fillId="4" borderId="0" xfId="0" applyNumberFormat="1" applyFont="1" applyFill="1" applyAlignment="1" applyProtection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69875" cy="26987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V19" sqref="V19"/>
    </sheetView>
  </sheetViews>
  <sheetFormatPr defaultRowHeight="15.05"/>
  <cols>
    <col min="1" max="1" width="7.140625" style="1" customWidth="1"/>
    <col min="2" max="2" width="1.42578125" style="1" customWidth="1"/>
    <col min="3" max="3" width="3.5703125" style="1" customWidth="1"/>
    <col min="4" max="4" width="2.28515625" style="1" customWidth="1"/>
    <col min="5" max="5" width="3.28515625" style="1" customWidth="1"/>
    <col min="6" max="11" width="2.28515625" style="1" customWidth="1"/>
    <col min="12" max="12" width="3.28515625" style="1" customWidth="1"/>
    <col min="13" max="33" width="2.28515625" style="1" customWidth="1"/>
    <col min="34" max="34" width="2.85546875" style="1" customWidth="1"/>
    <col min="35" max="35" width="27.140625" style="1" customWidth="1"/>
    <col min="36" max="37" width="2.140625" style="1" customWidth="1"/>
    <col min="38" max="38" width="7.140625" style="1" customWidth="1"/>
    <col min="39" max="39" width="2.85546875" style="1" customWidth="1"/>
    <col min="40" max="40" width="11.42578125" style="1" customWidth="1"/>
    <col min="41" max="41" width="6.42578125" style="1" customWidth="1"/>
    <col min="42" max="42" width="3.5703125" style="1" customWidth="1"/>
    <col min="43" max="43" width="13.42578125" style="1" hidden="1" customWidth="1"/>
    <col min="44" max="44" width="11.7109375" style="1" customWidth="1"/>
    <col min="45" max="47" width="22.140625" style="1" hidden="1" customWidth="1"/>
    <col min="48" max="49" width="18.5703125" style="1" hidden="1" customWidth="1"/>
    <col min="50" max="51" width="21.42578125" style="1" hidden="1" customWidth="1"/>
    <col min="52" max="52" width="18.5703125" style="1" hidden="1" customWidth="1"/>
    <col min="53" max="53" width="16.42578125" style="1" hidden="1" customWidth="1"/>
    <col min="54" max="54" width="21.42578125" style="1" hidden="1" customWidth="1"/>
    <col min="55" max="55" width="18.5703125" style="1" hidden="1" customWidth="1"/>
    <col min="56" max="56" width="16.42578125" style="1" hidden="1" customWidth="1"/>
    <col min="57" max="57" width="57" style="1" customWidth="1"/>
    <col min="71" max="91" width="9.140625" style="1" hidden="1"/>
  </cols>
  <sheetData>
    <row r="1" spans="1:74" ht="10.6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27"/>
      <c r="AS2" s="327"/>
      <c r="AT2" s="327"/>
      <c r="AU2" s="327"/>
      <c r="AV2" s="327"/>
      <c r="AW2" s="327"/>
      <c r="AX2" s="327"/>
      <c r="AY2" s="327"/>
      <c r="AZ2" s="327"/>
      <c r="BA2" s="327"/>
      <c r="BB2" s="327"/>
      <c r="BC2" s="327"/>
      <c r="BD2" s="327"/>
      <c r="BE2" s="327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.05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0" t="s">
        <v>14</v>
      </c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2"/>
      <c r="AQ5" s="22"/>
      <c r="AR5" s="20"/>
      <c r="BE5" s="287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2" t="s">
        <v>17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2"/>
      <c r="AQ6" s="22"/>
      <c r="AR6" s="20"/>
      <c r="BE6" s="288"/>
      <c r="BS6" s="17" t="s">
        <v>6</v>
      </c>
    </row>
    <row r="7" spans="1:74" s="1" customFormat="1" ht="12.05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88"/>
      <c r="BS7" s="17" t="s">
        <v>6</v>
      </c>
    </row>
    <row r="8" spans="1:74" s="1" customFormat="1" ht="12.05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/>
      <c r="AO8" s="22"/>
      <c r="AP8" s="22"/>
      <c r="AQ8" s="22"/>
      <c r="AR8" s="20"/>
      <c r="BE8" s="288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88"/>
      <c r="BS9" s="17" t="s">
        <v>6</v>
      </c>
    </row>
    <row r="10" spans="1:74" s="1" customFormat="1" ht="12.05" customHeight="1">
      <c r="B10" s="21"/>
      <c r="C10" s="22"/>
      <c r="D10" s="29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24</v>
      </c>
      <c r="AL10" s="22"/>
      <c r="AM10" s="22"/>
      <c r="AN10" s="27" t="s">
        <v>1</v>
      </c>
      <c r="AO10" s="22"/>
      <c r="AP10" s="22"/>
      <c r="AQ10" s="22"/>
      <c r="AR10" s="20"/>
      <c r="BE10" s="288"/>
      <c r="BS10" s="17" t="s">
        <v>6</v>
      </c>
    </row>
    <row r="11" spans="1:74" s="1" customFormat="1" ht="18.5" customHeight="1">
      <c r="B11" s="21"/>
      <c r="C11" s="22"/>
      <c r="D11" s="22"/>
      <c r="E11" s="27" t="s">
        <v>25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288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88"/>
      <c r="BS12" s="17" t="s">
        <v>6</v>
      </c>
    </row>
    <row r="13" spans="1:74" s="1" customFormat="1" ht="12.05" customHeight="1">
      <c r="B13" s="21"/>
      <c r="C13" s="22"/>
      <c r="D13" s="29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24</v>
      </c>
      <c r="AL13" s="22"/>
      <c r="AM13" s="22"/>
      <c r="AN13" s="31" t="s">
        <v>28</v>
      </c>
      <c r="AO13" s="22"/>
      <c r="AP13" s="22"/>
      <c r="AQ13" s="22"/>
      <c r="AR13" s="20"/>
      <c r="BE13" s="288"/>
      <c r="BS13" s="17" t="s">
        <v>6</v>
      </c>
    </row>
    <row r="14" spans="1:74" ht="12.55">
      <c r="B14" s="21"/>
      <c r="C14" s="22"/>
      <c r="D14" s="22"/>
      <c r="E14" s="293" t="s">
        <v>28</v>
      </c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" t="s">
        <v>26</v>
      </c>
      <c r="AL14" s="22"/>
      <c r="AM14" s="22"/>
      <c r="AN14" s="31" t="s">
        <v>28</v>
      </c>
      <c r="AO14" s="22"/>
      <c r="AP14" s="22"/>
      <c r="AQ14" s="22"/>
      <c r="AR14" s="20"/>
      <c r="BE14" s="288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88"/>
      <c r="BS15" s="17" t="s">
        <v>4</v>
      </c>
    </row>
    <row r="16" spans="1:74" s="1" customFormat="1" ht="12.05" customHeight="1">
      <c r="B16" s="21"/>
      <c r="C16" s="22"/>
      <c r="D16" s="29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24</v>
      </c>
      <c r="AL16" s="22"/>
      <c r="AM16" s="22"/>
      <c r="AN16" s="27" t="s">
        <v>1</v>
      </c>
      <c r="AO16" s="22"/>
      <c r="AP16" s="22"/>
      <c r="AQ16" s="22"/>
      <c r="AR16" s="20"/>
      <c r="BE16" s="288"/>
      <c r="BS16" s="17" t="s">
        <v>4</v>
      </c>
    </row>
    <row r="17" spans="1:71" s="1" customFormat="1" ht="18.5" customHeight="1">
      <c r="B17" s="21"/>
      <c r="C17" s="22"/>
      <c r="D17" s="22"/>
      <c r="E17" s="27" t="s">
        <v>30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288"/>
      <c r="BS17" s="17" t="s">
        <v>31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88"/>
      <c r="BS18" s="17" t="s">
        <v>6</v>
      </c>
    </row>
    <row r="19" spans="1:71" s="1" customFormat="1" ht="12.05" customHeight="1">
      <c r="B19" s="21"/>
      <c r="C19" s="22"/>
      <c r="D19" s="29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24</v>
      </c>
      <c r="AL19" s="22"/>
      <c r="AM19" s="22"/>
      <c r="AN19" s="27" t="s">
        <v>1</v>
      </c>
      <c r="AO19" s="22"/>
      <c r="AP19" s="22"/>
      <c r="AQ19" s="22"/>
      <c r="AR19" s="20"/>
      <c r="BE19" s="288"/>
      <c r="BS19" s="17" t="s">
        <v>6</v>
      </c>
    </row>
    <row r="20" spans="1:71" s="1" customFormat="1" ht="18.5" customHeight="1">
      <c r="B20" s="21"/>
      <c r="C20" s="22"/>
      <c r="D20" s="22"/>
      <c r="E20" s="27" t="s">
        <v>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288"/>
      <c r="BS20" s="17" t="s">
        <v>31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88"/>
    </row>
    <row r="22" spans="1:71" s="1" customFormat="1" ht="12.05" customHeight="1">
      <c r="B22" s="21"/>
      <c r="C22" s="22"/>
      <c r="D22" s="29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88"/>
    </row>
    <row r="23" spans="1:71" s="1" customFormat="1" ht="15.05" customHeight="1">
      <c r="B23" s="21"/>
      <c r="C23" s="22"/>
      <c r="D23" s="22"/>
      <c r="E23" s="295" t="s">
        <v>1</v>
      </c>
      <c r="F23" s="295"/>
      <c r="G23" s="295"/>
      <c r="H23" s="295"/>
      <c r="I23" s="295"/>
      <c r="J23" s="295"/>
      <c r="K23" s="295"/>
      <c r="L23" s="295"/>
      <c r="M23" s="295"/>
      <c r="N23" s="295"/>
      <c r="O23" s="295"/>
      <c r="P23" s="295"/>
      <c r="Q23" s="295"/>
      <c r="R23" s="295"/>
      <c r="S23" s="295"/>
      <c r="T23" s="295"/>
      <c r="U23" s="295"/>
      <c r="V23" s="295"/>
      <c r="W23" s="295"/>
      <c r="X23" s="295"/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2"/>
      <c r="AP23" s="22"/>
      <c r="AQ23" s="22"/>
      <c r="AR23" s="20"/>
      <c r="BE23" s="288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88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88"/>
    </row>
    <row r="26" spans="1:71" s="2" customFormat="1" ht="25.85" customHeight="1">
      <c r="A26" s="34"/>
      <c r="B26" s="35"/>
      <c r="C26" s="36"/>
      <c r="D26" s="37" t="s">
        <v>35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96">
        <f>ROUND(AG94,2)</f>
        <v>0</v>
      </c>
      <c r="AL26" s="297"/>
      <c r="AM26" s="297"/>
      <c r="AN26" s="297"/>
      <c r="AO26" s="297"/>
      <c r="AP26" s="36"/>
      <c r="AQ26" s="36"/>
      <c r="AR26" s="39"/>
      <c r="BE26" s="288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88"/>
    </row>
    <row r="28" spans="1:71" s="2" customFormat="1" ht="12.5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98" t="s">
        <v>36</v>
      </c>
      <c r="M28" s="298"/>
      <c r="N28" s="298"/>
      <c r="O28" s="298"/>
      <c r="P28" s="298"/>
      <c r="Q28" s="36"/>
      <c r="R28" s="36"/>
      <c r="S28" s="36"/>
      <c r="T28" s="36"/>
      <c r="U28" s="36"/>
      <c r="V28" s="36"/>
      <c r="W28" s="298" t="s">
        <v>37</v>
      </c>
      <c r="X28" s="298"/>
      <c r="Y28" s="298"/>
      <c r="Z28" s="298"/>
      <c r="AA28" s="298"/>
      <c r="AB28" s="298"/>
      <c r="AC28" s="298"/>
      <c r="AD28" s="298"/>
      <c r="AE28" s="298"/>
      <c r="AF28" s="36"/>
      <c r="AG28" s="36"/>
      <c r="AH28" s="36"/>
      <c r="AI28" s="36"/>
      <c r="AJ28" s="36"/>
      <c r="AK28" s="298" t="s">
        <v>38</v>
      </c>
      <c r="AL28" s="298"/>
      <c r="AM28" s="298"/>
      <c r="AN28" s="298"/>
      <c r="AO28" s="298"/>
      <c r="AP28" s="36"/>
      <c r="AQ28" s="36"/>
      <c r="AR28" s="39"/>
      <c r="BE28" s="288"/>
    </row>
    <row r="29" spans="1:71" s="3" customFormat="1" ht="14.4" customHeight="1">
      <c r="B29" s="40"/>
      <c r="C29" s="41"/>
      <c r="D29" s="29" t="s">
        <v>39</v>
      </c>
      <c r="E29" s="41"/>
      <c r="F29" s="29" t="s">
        <v>40</v>
      </c>
      <c r="G29" s="41"/>
      <c r="H29" s="41"/>
      <c r="I29" s="41"/>
      <c r="J29" s="41"/>
      <c r="K29" s="41"/>
      <c r="L29" s="301">
        <v>0.21</v>
      </c>
      <c r="M29" s="300"/>
      <c r="N29" s="300"/>
      <c r="O29" s="300"/>
      <c r="P29" s="300"/>
      <c r="Q29" s="41"/>
      <c r="R29" s="41"/>
      <c r="S29" s="41"/>
      <c r="T29" s="41"/>
      <c r="U29" s="41"/>
      <c r="V29" s="41"/>
      <c r="W29" s="299">
        <f>ROUND(AZ94, 2)</f>
        <v>0</v>
      </c>
      <c r="X29" s="300"/>
      <c r="Y29" s="300"/>
      <c r="Z29" s="300"/>
      <c r="AA29" s="300"/>
      <c r="AB29" s="300"/>
      <c r="AC29" s="300"/>
      <c r="AD29" s="300"/>
      <c r="AE29" s="300"/>
      <c r="AF29" s="41"/>
      <c r="AG29" s="41"/>
      <c r="AH29" s="41"/>
      <c r="AI29" s="41"/>
      <c r="AJ29" s="41"/>
      <c r="AK29" s="299">
        <f>ROUND(AV94, 2)</f>
        <v>0</v>
      </c>
      <c r="AL29" s="300"/>
      <c r="AM29" s="300"/>
      <c r="AN29" s="300"/>
      <c r="AO29" s="300"/>
      <c r="AP29" s="41"/>
      <c r="AQ29" s="41"/>
      <c r="AR29" s="42"/>
      <c r="BE29" s="289"/>
    </row>
    <row r="30" spans="1:71" s="3" customFormat="1" ht="14.4" customHeight="1">
      <c r="B30" s="40"/>
      <c r="C30" s="41"/>
      <c r="D30" s="41"/>
      <c r="E30" s="41"/>
      <c r="F30" s="29" t="s">
        <v>41</v>
      </c>
      <c r="G30" s="41"/>
      <c r="H30" s="41"/>
      <c r="I30" s="41"/>
      <c r="J30" s="41"/>
      <c r="K30" s="41"/>
      <c r="L30" s="301">
        <v>0.15</v>
      </c>
      <c r="M30" s="300"/>
      <c r="N30" s="300"/>
      <c r="O30" s="300"/>
      <c r="P30" s="300"/>
      <c r="Q30" s="41"/>
      <c r="R30" s="41"/>
      <c r="S30" s="41"/>
      <c r="T30" s="41"/>
      <c r="U30" s="41"/>
      <c r="V30" s="41"/>
      <c r="W30" s="299">
        <f>ROUND(BA94, 2)</f>
        <v>0</v>
      </c>
      <c r="X30" s="300"/>
      <c r="Y30" s="300"/>
      <c r="Z30" s="300"/>
      <c r="AA30" s="300"/>
      <c r="AB30" s="300"/>
      <c r="AC30" s="300"/>
      <c r="AD30" s="300"/>
      <c r="AE30" s="300"/>
      <c r="AF30" s="41"/>
      <c r="AG30" s="41"/>
      <c r="AH30" s="41"/>
      <c r="AI30" s="41"/>
      <c r="AJ30" s="41"/>
      <c r="AK30" s="299">
        <f>ROUND(AW94, 2)</f>
        <v>0</v>
      </c>
      <c r="AL30" s="300"/>
      <c r="AM30" s="300"/>
      <c r="AN30" s="300"/>
      <c r="AO30" s="300"/>
      <c r="AP30" s="41"/>
      <c r="AQ30" s="41"/>
      <c r="AR30" s="42"/>
      <c r="BE30" s="289"/>
    </row>
    <row r="31" spans="1:71" s="3" customFormat="1" ht="14.4" hidden="1" customHeight="1">
      <c r="B31" s="40"/>
      <c r="C31" s="41"/>
      <c r="D31" s="41"/>
      <c r="E31" s="41"/>
      <c r="F31" s="29" t="s">
        <v>42</v>
      </c>
      <c r="G31" s="41"/>
      <c r="H31" s="41"/>
      <c r="I31" s="41"/>
      <c r="J31" s="41"/>
      <c r="K31" s="41"/>
      <c r="L31" s="301">
        <v>0.21</v>
      </c>
      <c r="M31" s="300"/>
      <c r="N31" s="300"/>
      <c r="O31" s="300"/>
      <c r="P31" s="300"/>
      <c r="Q31" s="41"/>
      <c r="R31" s="41"/>
      <c r="S31" s="41"/>
      <c r="T31" s="41"/>
      <c r="U31" s="41"/>
      <c r="V31" s="41"/>
      <c r="W31" s="299">
        <f>ROUND(BB94, 2)</f>
        <v>0</v>
      </c>
      <c r="X31" s="300"/>
      <c r="Y31" s="300"/>
      <c r="Z31" s="300"/>
      <c r="AA31" s="300"/>
      <c r="AB31" s="300"/>
      <c r="AC31" s="300"/>
      <c r="AD31" s="300"/>
      <c r="AE31" s="300"/>
      <c r="AF31" s="41"/>
      <c r="AG31" s="41"/>
      <c r="AH31" s="41"/>
      <c r="AI31" s="41"/>
      <c r="AJ31" s="41"/>
      <c r="AK31" s="299">
        <v>0</v>
      </c>
      <c r="AL31" s="300"/>
      <c r="AM31" s="300"/>
      <c r="AN31" s="300"/>
      <c r="AO31" s="300"/>
      <c r="AP31" s="41"/>
      <c r="AQ31" s="41"/>
      <c r="AR31" s="42"/>
      <c r="BE31" s="289"/>
    </row>
    <row r="32" spans="1:71" s="3" customFormat="1" ht="14.4" hidden="1" customHeight="1">
      <c r="B32" s="40"/>
      <c r="C32" s="41"/>
      <c r="D32" s="41"/>
      <c r="E32" s="41"/>
      <c r="F32" s="29" t="s">
        <v>43</v>
      </c>
      <c r="G32" s="41"/>
      <c r="H32" s="41"/>
      <c r="I32" s="41"/>
      <c r="J32" s="41"/>
      <c r="K32" s="41"/>
      <c r="L32" s="301">
        <v>0.15</v>
      </c>
      <c r="M32" s="300"/>
      <c r="N32" s="300"/>
      <c r="O32" s="300"/>
      <c r="P32" s="300"/>
      <c r="Q32" s="41"/>
      <c r="R32" s="41"/>
      <c r="S32" s="41"/>
      <c r="T32" s="41"/>
      <c r="U32" s="41"/>
      <c r="V32" s="41"/>
      <c r="W32" s="299">
        <f>ROUND(BC94, 2)</f>
        <v>0</v>
      </c>
      <c r="X32" s="300"/>
      <c r="Y32" s="300"/>
      <c r="Z32" s="300"/>
      <c r="AA32" s="300"/>
      <c r="AB32" s="300"/>
      <c r="AC32" s="300"/>
      <c r="AD32" s="300"/>
      <c r="AE32" s="300"/>
      <c r="AF32" s="41"/>
      <c r="AG32" s="41"/>
      <c r="AH32" s="41"/>
      <c r="AI32" s="41"/>
      <c r="AJ32" s="41"/>
      <c r="AK32" s="299">
        <v>0</v>
      </c>
      <c r="AL32" s="300"/>
      <c r="AM32" s="300"/>
      <c r="AN32" s="300"/>
      <c r="AO32" s="300"/>
      <c r="AP32" s="41"/>
      <c r="AQ32" s="41"/>
      <c r="AR32" s="42"/>
      <c r="BE32" s="289"/>
    </row>
    <row r="33" spans="1:57" s="3" customFormat="1" ht="14.4" hidden="1" customHeight="1">
      <c r="B33" s="40"/>
      <c r="C33" s="41"/>
      <c r="D33" s="41"/>
      <c r="E33" s="41"/>
      <c r="F33" s="29" t="s">
        <v>44</v>
      </c>
      <c r="G33" s="41"/>
      <c r="H33" s="41"/>
      <c r="I33" s="41"/>
      <c r="J33" s="41"/>
      <c r="K33" s="41"/>
      <c r="L33" s="301">
        <v>0</v>
      </c>
      <c r="M33" s="300"/>
      <c r="N33" s="300"/>
      <c r="O33" s="300"/>
      <c r="P33" s="300"/>
      <c r="Q33" s="41"/>
      <c r="R33" s="41"/>
      <c r="S33" s="41"/>
      <c r="T33" s="41"/>
      <c r="U33" s="41"/>
      <c r="V33" s="41"/>
      <c r="W33" s="299">
        <f>ROUND(BD94, 2)</f>
        <v>0</v>
      </c>
      <c r="X33" s="300"/>
      <c r="Y33" s="300"/>
      <c r="Z33" s="300"/>
      <c r="AA33" s="300"/>
      <c r="AB33" s="300"/>
      <c r="AC33" s="300"/>
      <c r="AD33" s="300"/>
      <c r="AE33" s="300"/>
      <c r="AF33" s="41"/>
      <c r="AG33" s="41"/>
      <c r="AH33" s="41"/>
      <c r="AI33" s="41"/>
      <c r="AJ33" s="41"/>
      <c r="AK33" s="299">
        <v>0</v>
      </c>
      <c r="AL33" s="300"/>
      <c r="AM33" s="300"/>
      <c r="AN33" s="300"/>
      <c r="AO33" s="300"/>
      <c r="AP33" s="41"/>
      <c r="AQ33" s="41"/>
      <c r="AR33" s="42"/>
      <c r="BE33" s="289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88"/>
    </row>
    <row r="35" spans="1:57" s="2" customFormat="1" ht="25.85" customHeight="1">
      <c r="A35" s="34"/>
      <c r="B35" s="35"/>
      <c r="C35" s="43"/>
      <c r="D35" s="44" t="s">
        <v>45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46</v>
      </c>
      <c r="U35" s="45"/>
      <c r="V35" s="45"/>
      <c r="W35" s="45"/>
      <c r="X35" s="302" t="s">
        <v>47</v>
      </c>
      <c r="Y35" s="303"/>
      <c r="Z35" s="303"/>
      <c r="AA35" s="303"/>
      <c r="AB35" s="303"/>
      <c r="AC35" s="45"/>
      <c r="AD35" s="45"/>
      <c r="AE35" s="45"/>
      <c r="AF35" s="45"/>
      <c r="AG35" s="45"/>
      <c r="AH35" s="45"/>
      <c r="AI35" s="45"/>
      <c r="AJ35" s="45"/>
      <c r="AK35" s="304">
        <f>SUM(AK26:AK33)</f>
        <v>0</v>
      </c>
      <c r="AL35" s="303"/>
      <c r="AM35" s="303"/>
      <c r="AN35" s="303"/>
      <c r="AO35" s="305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" customHeight="1">
      <c r="B49" s="47"/>
      <c r="C49" s="48"/>
      <c r="D49" s="49" t="s">
        <v>48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49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0.6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0.6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0.6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0.6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0.6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0.6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0.6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0.6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0.6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0.6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55">
      <c r="A60" s="34"/>
      <c r="B60" s="35"/>
      <c r="C60" s="36"/>
      <c r="D60" s="52" t="s">
        <v>50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51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50</v>
      </c>
      <c r="AI60" s="38"/>
      <c r="AJ60" s="38"/>
      <c r="AK60" s="38"/>
      <c r="AL60" s="38"/>
      <c r="AM60" s="52" t="s">
        <v>51</v>
      </c>
      <c r="AN60" s="38"/>
      <c r="AO60" s="38"/>
      <c r="AP60" s="36"/>
      <c r="AQ60" s="36"/>
      <c r="AR60" s="39"/>
      <c r="BE60" s="34"/>
    </row>
    <row r="61" spans="1:57" ht="10.6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0.6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0.6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3.15">
      <c r="A64" s="34"/>
      <c r="B64" s="35"/>
      <c r="C64" s="36"/>
      <c r="D64" s="49" t="s">
        <v>52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53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0.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0.6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0.6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0.6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0.6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0.6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0.6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0.6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0.6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0.6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55">
      <c r="A75" s="34"/>
      <c r="B75" s="35"/>
      <c r="C75" s="36"/>
      <c r="D75" s="52" t="s">
        <v>50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51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50</v>
      </c>
      <c r="AI75" s="38"/>
      <c r="AJ75" s="38"/>
      <c r="AK75" s="38"/>
      <c r="AL75" s="38"/>
      <c r="AM75" s="52" t="s">
        <v>51</v>
      </c>
      <c r="AN75" s="38"/>
      <c r="AO75" s="38"/>
      <c r="AP75" s="36"/>
      <c r="AQ75" s="36"/>
      <c r="AR75" s="39"/>
      <c r="BE75" s="34"/>
    </row>
    <row r="76" spans="1:57" s="2" customFormat="1" ht="10.6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" customHeight="1">
      <c r="A82" s="34"/>
      <c r="B82" s="35"/>
      <c r="C82" s="23" t="s">
        <v>54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.05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2019-005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306" t="str">
        <f>K6</f>
        <v>Sportoviště Liblice II. etapa</v>
      </c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7"/>
      <c r="AH85" s="307"/>
      <c r="AI85" s="307"/>
      <c r="AJ85" s="307"/>
      <c r="AK85" s="307"/>
      <c r="AL85" s="307"/>
      <c r="AM85" s="307"/>
      <c r="AN85" s="307"/>
      <c r="AO85" s="307"/>
      <c r="AP85" s="63"/>
      <c r="AQ85" s="63"/>
      <c r="AR85" s="64"/>
    </row>
    <row r="86" spans="1:91" s="2" customFormat="1" ht="6.9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.05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Liblice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308" t="str">
        <f>IF(AN8= "","",AN8)</f>
        <v/>
      </c>
      <c r="AN87" s="308"/>
      <c r="AO87" s="36"/>
      <c r="AP87" s="36"/>
      <c r="AQ87" s="36"/>
      <c r="AR87" s="39"/>
      <c r="BE87" s="34"/>
    </row>
    <row r="88" spans="1:91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4.9" customHeight="1">
      <c r="A89" s="34"/>
      <c r="B89" s="35"/>
      <c r="C89" s="29" t="s">
        <v>23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Liblice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29</v>
      </c>
      <c r="AJ89" s="36"/>
      <c r="AK89" s="36"/>
      <c r="AL89" s="36"/>
      <c r="AM89" s="309" t="str">
        <f>IF(E17="","",E17)</f>
        <v>Ing. Petr Šohaj</v>
      </c>
      <c r="AN89" s="310"/>
      <c r="AO89" s="310"/>
      <c r="AP89" s="310"/>
      <c r="AQ89" s="36"/>
      <c r="AR89" s="39"/>
      <c r="AS89" s="311" t="s">
        <v>55</v>
      </c>
      <c r="AT89" s="312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4.9" customHeight="1">
      <c r="A90" s="34"/>
      <c r="B90" s="35"/>
      <c r="C90" s="29" t="s">
        <v>27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32</v>
      </c>
      <c r="AJ90" s="36"/>
      <c r="AK90" s="36"/>
      <c r="AL90" s="36"/>
      <c r="AM90" s="309" t="str">
        <f>IF(E20="","",E20)</f>
        <v xml:space="preserve"> </v>
      </c>
      <c r="AN90" s="310"/>
      <c r="AO90" s="310"/>
      <c r="AP90" s="310"/>
      <c r="AQ90" s="36"/>
      <c r="AR90" s="39"/>
      <c r="AS90" s="313"/>
      <c r="AT90" s="314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315"/>
      <c r="AT91" s="316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3" customHeight="1">
      <c r="A92" s="34"/>
      <c r="B92" s="35"/>
      <c r="C92" s="317" t="s">
        <v>56</v>
      </c>
      <c r="D92" s="318"/>
      <c r="E92" s="318"/>
      <c r="F92" s="318"/>
      <c r="G92" s="318"/>
      <c r="H92" s="73"/>
      <c r="I92" s="319" t="s">
        <v>57</v>
      </c>
      <c r="J92" s="318"/>
      <c r="K92" s="318"/>
      <c r="L92" s="318"/>
      <c r="M92" s="318"/>
      <c r="N92" s="318"/>
      <c r="O92" s="318"/>
      <c r="P92" s="318"/>
      <c r="Q92" s="318"/>
      <c r="R92" s="318"/>
      <c r="S92" s="318"/>
      <c r="T92" s="318"/>
      <c r="U92" s="318"/>
      <c r="V92" s="318"/>
      <c r="W92" s="318"/>
      <c r="X92" s="318"/>
      <c r="Y92" s="318"/>
      <c r="Z92" s="318"/>
      <c r="AA92" s="318"/>
      <c r="AB92" s="318"/>
      <c r="AC92" s="318"/>
      <c r="AD92" s="318"/>
      <c r="AE92" s="318"/>
      <c r="AF92" s="318"/>
      <c r="AG92" s="320" t="s">
        <v>58</v>
      </c>
      <c r="AH92" s="318"/>
      <c r="AI92" s="318"/>
      <c r="AJ92" s="318"/>
      <c r="AK92" s="318"/>
      <c r="AL92" s="318"/>
      <c r="AM92" s="318"/>
      <c r="AN92" s="319" t="s">
        <v>59</v>
      </c>
      <c r="AO92" s="318"/>
      <c r="AP92" s="321"/>
      <c r="AQ92" s="74" t="s">
        <v>60</v>
      </c>
      <c r="AR92" s="39"/>
      <c r="AS92" s="75" t="s">
        <v>61</v>
      </c>
      <c r="AT92" s="76" t="s">
        <v>62</v>
      </c>
      <c r="AU92" s="76" t="s">
        <v>63</v>
      </c>
      <c r="AV92" s="76" t="s">
        <v>64</v>
      </c>
      <c r="AW92" s="76" t="s">
        <v>65</v>
      </c>
      <c r="AX92" s="76" t="s">
        <v>66</v>
      </c>
      <c r="AY92" s="76" t="s">
        <v>67</v>
      </c>
      <c r="AZ92" s="76" t="s">
        <v>68</v>
      </c>
      <c r="BA92" s="76" t="s">
        <v>69</v>
      </c>
      <c r="BB92" s="76" t="s">
        <v>70</v>
      </c>
      <c r="BC92" s="76" t="s">
        <v>71</v>
      </c>
      <c r="BD92" s="77" t="s">
        <v>72</v>
      </c>
      <c r="BE92" s="34"/>
    </row>
    <row r="93" spans="1:91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" customHeight="1">
      <c r="B94" s="81"/>
      <c r="C94" s="82" t="s">
        <v>73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25">
        <f>ROUND(AG95,2)</f>
        <v>0</v>
      </c>
      <c r="AH94" s="325"/>
      <c r="AI94" s="325"/>
      <c r="AJ94" s="325"/>
      <c r="AK94" s="325"/>
      <c r="AL94" s="325"/>
      <c r="AM94" s="325"/>
      <c r="AN94" s="326">
        <f>SUM(AG94,AT94)</f>
        <v>0</v>
      </c>
      <c r="AO94" s="326"/>
      <c r="AP94" s="326"/>
      <c r="AQ94" s="85" t="s">
        <v>1</v>
      </c>
      <c r="AR94" s="86"/>
      <c r="AS94" s="87">
        <f>ROUND(AS95,2)</f>
        <v>0</v>
      </c>
      <c r="AT94" s="88">
        <f>ROUND(SUM(AV94:AW94),2)</f>
        <v>0</v>
      </c>
      <c r="AU94" s="89">
        <f>ROUND(AU95,5)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ROUND(AZ95,2)</f>
        <v>0</v>
      </c>
      <c r="BA94" s="88">
        <f>ROUND(BA95,2)</f>
        <v>0</v>
      </c>
      <c r="BB94" s="88">
        <f>ROUND(BB95,2)</f>
        <v>0</v>
      </c>
      <c r="BC94" s="88">
        <f>ROUND(BC95,2)</f>
        <v>0</v>
      </c>
      <c r="BD94" s="90">
        <f>ROUND(BD95,2)</f>
        <v>0</v>
      </c>
      <c r="BS94" s="91" t="s">
        <v>74</v>
      </c>
      <c r="BT94" s="91" t="s">
        <v>75</v>
      </c>
      <c r="BU94" s="92" t="s">
        <v>76</v>
      </c>
      <c r="BV94" s="91" t="s">
        <v>77</v>
      </c>
      <c r="BW94" s="91" t="s">
        <v>5</v>
      </c>
      <c r="BX94" s="91" t="s">
        <v>78</v>
      </c>
      <c r="CL94" s="91" t="s">
        <v>1</v>
      </c>
    </row>
    <row r="95" spans="1:91" s="7" customFormat="1" ht="25.7" customHeight="1">
      <c r="A95" s="93" t="s">
        <v>79</v>
      </c>
      <c r="B95" s="94"/>
      <c r="C95" s="95"/>
      <c r="D95" s="324" t="s">
        <v>80</v>
      </c>
      <c r="E95" s="324"/>
      <c r="F95" s="324"/>
      <c r="G95" s="324"/>
      <c r="H95" s="324"/>
      <c r="I95" s="96"/>
      <c r="J95" s="324" t="s">
        <v>81</v>
      </c>
      <c r="K95" s="324"/>
      <c r="L95" s="324"/>
      <c r="M95" s="324"/>
      <c r="N95" s="324"/>
      <c r="O95" s="324"/>
      <c r="P95" s="324"/>
      <c r="Q95" s="324"/>
      <c r="R95" s="324"/>
      <c r="S95" s="324"/>
      <c r="T95" s="324"/>
      <c r="U95" s="324"/>
      <c r="V95" s="324"/>
      <c r="W95" s="324"/>
      <c r="X95" s="324"/>
      <c r="Y95" s="324"/>
      <c r="Z95" s="324"/>
      <c r="AA95" s="324"/>
      <c r="AB95" s="324"/>
      <c r="AC95" s="324"/>
      <c r="AD95" s="324"/>
      <c r="AE95" s="324"/>
      <c r="AF95" s="324"/>
      <c r="AG95" s="322">
        <f>'SO 01 - Sportovní hřiště'!J32</f>
        <v>0</v>
      </c>
      <c r="AH95" s="323"/>
      <c r="AI95" s="323"/>
      <c r="AJ95" s="323"/>
      <c r="AK95" s="323"/>
      <c r="AL95" s="323"/>
      <c r="AM95" s="323"/>
      <c r="AN95" s="322">
        <f>SUM(AG95,AT95)</f>
        <v>0</v>
      </c>
      <c r="AO95" s="323"/>
      <c r="AP95" s="323"/>
      <c r="AQ95" s="97" t="s">
        <v>82</v>
      </c>
      <c r="AR95" s="98"/>
      <c r="AS95" s="99">
        <v>0</v>
      </c>
      <c r="AT95" s="100">
        <f>ROUND(SUM(AV95:AW95),2)</f>
        <v>0</v>
      </c>
      <c r="AU95" s="101">
        <f>'SO 01 - Sportovní hřiště'!P143</f>
        <v>0</v>
      </c>
      <c r="AV95" s="100">
        <f>'SO 01 - Sportovní hřiště'!J35</f>
        <v>0</v>
      </c>
      <c r="AW95" s="100">
        <f>'SO 01 - Sportovní hřiště'!J36</f>
        <v>0</v>
      </c>
      <c r="AX95" s="100">
        <f>'SO 01 - Sportovní hřiště'!J37</f>
        <v>0</v>
      </c>
      <c r="AY95" s="100">
        <f>'SO 01 - Sportovní hřiště'!J38</f>
        <v>0</v>
      </c>
      <c r="AZ95" s="100">
        <f>'SO 01 - Sportovní hřiště'!F35</f>
        <v>0</v>
      </c>
      <c r="BA95" s="100">
        <f>'SO 01 - Sportovní hřiště'!F36</f>
        <v>0</v>
      </c>
      <c r="BB95" s="100">
        <f>'SO 01 - Sportovní hřiště'!F37</f>
        <v>0</v>
      </c>
      <c r="BC95" s="100">
        <f>'SO 01 - Sportovní hřiště'!F38</f>
        <v>0</v>
      </c>
      <c r="BD95" s="102">
        <f>'SO 01 - Sportovní hřiště'!F39</f>
        <v>0</v>
      </c>
      <c r="BT95" s="103" t="s">
        <v>83</v>
      </c>
      <c r="BV95" s="103" t="s">
        <v>77</v>
      </c>
      <c r="BW95" s="103" t="s">
        <v>84</v>
      </c>
      <c r="BX95" s="103" t="s">
        <v>5</v>
      </c>
      <c r="CL95" s="103" t="s">
        <v>1</v>
      </c>
      <c r="CM95" s="103" t="s">
        <v>85</v>
      </c>
    </row>
    <row r="96" spans="1:91" s="2" customFormat="1" ht="30.05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9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pans="1:57" s="2" customFormat="1" ht="6.9" customHeight="1">
      <c r="A97" s="34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algorithmName="SHA-512" hashValue="W1R16kdQRJOgoGQh4bskCQTxcl7erhd32Tr4vSga6eHOdGXXj+evTEgvy5/hfjSXU8AIBoknaBm/WRpzX0GhWg==" saltValue="N28rEBVt7akkwUD7wNvP1opnsvnr7sm3o+Sg5BZmWFsQ4qUic6jdJhpXXw91WT0ZHXXGLcjDdAwppeExSJNvF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01 - Sportovní hřiště'!C2" display="/"/>
  </hyperlinks>
  <printOptions horizontalCentered="1"/>
  <pageMargins left="0.39370078740157483" right="0.39370078740157483" top="0.39370078740157483" bottom="0.39370078740157483" header="0" footer="0"/>
  <pageSetup paperSize="9" scale="86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5"/>
  <sheetViews>
    <sheetView showGridLines="0" topLeftCell="A102" workbookViewId="0">
      <selection activeCell="J117" sqref="J117"/>
    </sheetView>
  </sheetViews>
  <sheetFormatPr defaultRowHeight="15.05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43.5703125" style="1" customWidth="1"/>
    <col min="7" max="7" width="8.7109375" style="1" customWidth="1"/>
    <col min="8" max="8" width="12.42578125" style="1" customWidth="1"/>
    <col min="9" max="9" width="17.28515625" style="104" customWidth="1"/>
    <col min="10" max="10" width="17.28515625" style="1" customWidth="1"/>
    <col min="11" max="11" width="17.28515625" style="1" hidden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50000000000003" customHeight="1">
      <c r="I2" s="104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AT2" s="17" t="s">
        <v>84</v>
      </c>
    </row>
    <row r="3" spans="1:46" s="1" customFormat="1" ht="6.9" customHeight="1">
      <c r="B3" s="105"/>
      <c r="C3" s="106"/>
      <c r="D3" s="106"/>
      <c r="E3" s="106"/>
      <c r="F3" s="106"/>
      <c r="G3" s="106"/>
      <c r="H3" s="106"/>
      <c r="I3" s="107"/>
      <c r="J3" s="106"/>
      <c r="K3" s="106"/>
      <c r="L3" s="20"/>
      <c r="AT3" s="17" t="s">
        <v>85</v>
      </c>
    </row>
    <row r="4" spans="1:46" s="1" customFormat="1" ht="24.9" customHeight="1">
      <c r="B4" s="20"/>
      <c r="D4" s="108" t="s">
        <v>86</v>
      </c>
      <c r="I4" s="104"/>
      <c r="L4" s="20"/>
      <c r="M4" s="109" t="s">
        <v>10</v>
      </c>
      <c r="AT4" s="17" t="s">
        <v>4</v>
      </c>
    </row>
    <row r="5" spans="1:46" s="1" customFormat="1" ht="6.9" customHeight="1">
      <c r="B5" s="20"/>
      <c r="I5" s="104"/>
      <c r="L5" s="20"/>
    </row>
    <row r="6" spans="1:46" s="1" customFormat="1" ht="12.05" customHeight="1">
      <c r="B6" s="20"/>
      <c r="D6" s="110" t="s">
        <v>16</v>
      </c>
      <c r="I6" s="104"/>
      <c r="L6" s="20"/>
    </row>
    <row r="7" spans="1:46" s="1" customFormat="1" ht="15.05" customHeight="1">
      <c r="B7" s="20"/>
      <c r="E7" s="328" t="str">
        <f>'Rekapitulace stavby'!K6</f>
        <v>Sportoviště Liblice II. etapa</v>
      </c>
      <c r="F7" s="329"/>
      <c r="G7" s="329"/>
      <c r="H7" s="329"/>
      <c r="I7" s="104"/>
      <c r="L7" s="20"/>
    </row>
    <row r="8" spans="1:46" s="2" customFormat="1" ht="12.05" customHeight="1">
      <c r="A8" s="34"/>
      <c r="B8" s="39"/>
      <c r="C8" s="34"/>
      <c r="D8" s="110" t="s">
        <v>87</v>
      </c>
      <c r="E8" s="34"/>
      <c r="F8" s="34"/>
      <c r="G8" s="34"/>
      <c r="H8" s="34"/>
      <c r="I8" s="111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05" customHeight="1">
      <c r="A9" s="34"/>
      <c r="B9" s="39"/>
      <c r="C9" s="34"/>
      <c r="D9" s="34"/>
      <c r="E9" s="330" t="s">
        <v>88</v>
      </c>
      <c r="F9" s="331"/>
      <c r="G9" s="331"/>
      <c r="H9" s="331"/>
      <c r="I9" s="111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65">
      <c r="A10" s="34"/>
      <c r="B10" s="39"/>
      <c r="C10" s="34"/>
      <c r="D10" s="34"/>
      <c r="E10" s="34"/>
      <c r="F10" s="34"/>
      <c r="G10" s="34"/>
      <c r="H10" s="34"/>
      <c r="I10" s="111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.05" customHeight="1">
      <c r="A11" s="34"/>
      <c r="B11" s="39"/>
      <c r="C11" s="34"/>
      <c r="D11" s="110" t="s">
        <v>18</v>
      </c>
      <c r="E11" s="34"/>
      <c r="F11" s="112" t="s">
        <v>1</v>
      </c>
      <c r="G11" s="34"/>
      <c r="H11" s="34"/>
      <c r="I11" s="113" t="s">
        <v>19</v>
      </c>
      <c r="J11" s="112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.05" customHeight="1">
      <c r="A12" s="34"/>
      <c r="B12" s="39"/>
      <c r="C12" s="34"/>
      <c r="D12" s="110" t="s">
        <v>20</v>
      </c>
      <c r="E12" s="34"/>
      <c r="F12" s="112" t="s">
        <v>21</v>
      </c>
      <c r="G12" s="34"/>
      <c r="H12" s="34"/>
      <c r="I12" s="113" t="s">
        <v>22</v>
      </c>
      <c r="J12" s="114">
        <f>'Rekapitulace stavby'!AN8</f>
        <v>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111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.05" customHeight="1">
      <c r="A14" s="34"/>
      <c r="B14" s="39"/>
      <c r="C14" s="34"/>
      <c r="D14" s="110" t="s">
        <v>23</v>
      </c>
      <c r="E14" s="34"/>
      <c r="F14" s="34"/>
      <c r="G14" s="34"/>
      <c r="H14" s="34"/>
      <c r="I14" s="113" t="s">
        <v>24</v>
      </c>
      <c r="J14" s="112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2" t="s">
        <v>25</v>
      </c>
      <c r="F15" s="34"/>
      <c r="G15" s="34"/>
      <c r="H15" s="34"/>
      <c r="I15" s="113" t="s">
        <v>26</v>
      </c>
      <c r="J15" s="112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111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.05" customHeight="1">
      <c r="A17" s="34"/>
      <c r="B17" s="39"/>
      <c r="C17" s="34"/>
      <c r="D17" s="110" t="s">
        <v>27</v>
      </c>
      <c r="E17" s="34"/>
      <c r="F17" s="34"/>
      <c r="G17" s="34"/>
      <c r="H17" s="34"/>
      <c r="I17" s="113" t="s">
        <v>24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32" t="str">
        <f>'Rekapitulace stavby'!E14</f>
        <v>Vyplň údaj</v>
      </c>
      <c r="F18" s="333"/>
      <c r="G18" s="333"/>
      <c r="H18" s="333"/>
      <c r="I18" s="113" t="s">
        <v>26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111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.05" customHeight="1">
      <c r="A20" s="34"/>
      <c r="B20" s="39"/>
      <c r="C20" s="34"/>
      <c r="D20" s="110" t="s">
        <v>29</v>
      </c>
      <c r="E20" s="34"/>
      <c r="F20" s="34"/>
      <c r="G20" s="34"/>
      <c r="H20" s="34"/>
      <c r="I20" s="113" t="s">
        <v>24</v>
      </c>
      <c r="J20" s="112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2" t="s">
        <v>30</v>
      </c>
      <c r="F21" s="34"/>
      <c r="G21" s="34"/>
      <c r="H21" s="34"/>
      <c r="I21" s="113" t="s">
        <v>26</v>
      </c>
      <c r="J21" s="112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111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.05" customHeight="1">
      <c r="A23" s="34"/>
      <c r="B23" s="39"/>
      <c r="C23" s="34"/>
      <c r="D23" s="110" t="s">
        <v>32</v>
      </c>
      <c r="E23" s="34"/>
      <c r="F23" s="34"/>
      <c r="G23" s="34"/>
      <c r="H23" s="34"/>
      <c r="I23" s="113" t="s">
        <v>24</v>
      </c>
      <c r="J23" s="112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2" t="s">
        <v>30</v>
      </c>
      <c r="F24" s="34"/>
      <c r="G24" s="34"/>
      <c r="H24" s="34"/>
      <c r="I24" s="113" t="s">
        <v>26</v>
      </c>
      <c r="J24" s="112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111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.05" customHeight="1">
      <c r="A26" s="34"/>
      <c r="B26" s="39"/>
      <c r="C26" s="34"/>
      <c r="D26" s="110" t="s">
        <v>34</v>
      </c>
      <c r="E26" s="34"/>
      <c r="F26" s="34"/>
      <c r="G26" s="34"/>
      <c r="H26" s="34"/>
      <c r="I26" s="111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05" customHeight="1">
      <c r="A27" s="115"/>
      <c r="B27" s="116"/>
      <c r="C27" s="115"/>
      <c r="D27" s="115"/>
      <c r="E27" s="334" t="s">
        <v>1</v>
      </c>
      <c r="F27" s="334"/>
      <c r="G27" s="334"/>
      <c r="H27" s="334"/>
      <c r="I27" s="117"/>
      <c r="J27" s="115"/>
      <c r="K27" s="115"/>
      <c r="L27" s="118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111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19"/>
      <c r="E29" s="119"/>
      <c r="F29" s="119"/>
      <c r="G29" s="119"/>
      <c r="H29" s="119"/>
      <c r="I29" s="120"/>
      <c r="J29" s="119"/>
      <c r="K29" s="11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" customHeight="1">
      <c r="A30" s="34"/>
      <c r="B30" s="39"/>
      <c r="C30" s="34"/>
      <c r="D30" s="112" t="s">
        <v>89</v>
      </c>
      <c r="E30" s="34"/>
      <c r="F30" s="34"/>
      <c r="G30" s="34"/>
      <c r="H30" s="34"/>
      <c r="I30" s="111"/>
      <c r="J30" s="121">
        <f>J96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" customHeight="1">
      <c r="A31" s="34"/>
      <c r="B31" s="39"/>
      <c r="C31" s="34"/>
      <c r="D31" s="122" t="s">
        <v>90</v>
      </c>
      <c r="E31" s="34"/>
      <c r="F31" s="34"/>
      <c r="G31" s="34"/>
      <c r="H31" s="34"/>
      <c r="I31" s="111"/>
      <c r="J31" s="121">
        <f>J116</f>
        <v>0</v>
      </c>
      <c r="K31" s="3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4" customHeight="1">
      <c r="A32" s="34"/>
      <c r="B32" s="39"/>
      <c r="C32" s="34"/>
      <c r="D32" s="123" t="s">
        <v>35</v>
      </c>
      <c r="E32" s="34"/>
      <c r="F32" s="34"/>
      <c r="G32" s="34"/>
      <c r="H32" s="34"/>
      <c r="I32" s="111"/>
      <c r="J32" s="124">
        <f>ROUND(J30 + J31,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" customHeight="1">
      <c r="A33" s="34"/>
      <c r="B33" s="39"/>
      <c r="C33" s="34"/>
      <c r="D33" s="119"/>
      <c r="E33" s="119"/>
      <c r="F33" s="119"/>
      <c r="G33" s="119"/>
      <c r="H33" s="119"/>
      <c r="I33" s="120"/>
      <c r="J33" s="119"/>
      <c r="K33" s="11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34"/>
      <c r="F34" s="125" t="s">
        <v>37</v>
      </c>
      <c r="G34" s="34"/>
      <c r="H34" s="34"/>
      <c r="I34" s="126" t="s">
        <v>36</v>
      </c>
      <c r="J34" s="125" t="s">
        <v>38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customHeight="1">
      <c r="A35" s="34"/>
      <c r="B35" s="39"/>
      <c r="C35" s="34"/>
      <c r="D35" s="127" t="s">
        <v>39</v>
      </c>
      <c r="E35" s="110" t="s">
        <v>40</v>
      </c>
      <c r="F35" s="128">
        <f>ROUND((ROUND((SUM(BE116:BE123) + SUM(BE143:BE318)),  2) + SUM(BE320:BE324)), 2)</f>
        <v>0</v>
      </c>
      <c r="G35" s="34"/>
      <c r="H35" s="34"/>
      <c r="I35" s="129">
        <v>0.21</v>
      </c>
      <c r="J35" s="128">
        <f>ROUND((ROUND(((SUM(BE116:BE123) + SUM(BE143:BE318))*I35),  2) + (SUM(BE320:BE324)*I35)),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customHeight="1">
      <c r="A36" s="34"/>
      <c r="B36" s="39"/>
      <c r="C36" s="34"/>
      <c r="D36" s="34"/>
      <c r="E36" s="110" t="s">
        <v>41</v>
      </c>
      <c r="F36" s="128">
        <f>ROUND((ROUND((SUM(BF116:BF123) + SUM(BF143:BF318)),  2) + SUM(BF320:BF324)), 2)</f>
        <v>0</v>
      </c>
      <c r="G36" s="34"/>
      <c r="H36" s="34"/>
      <c r="I36" s="129">
        <v>0.15</v>
      </c>
      <c r="J36" s="128">
        <f>ROUND((ROUND(((SUM(BF116:BF123) + SUM(BF143:BF318))*I36),  2) + (SUM(BF320:BF324)*I36)),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0" t="s">
        <v>42</v>
      </c>
      <c r="F37" s="128">
        <f>ROUND((ROUND((SUM(BG116:BG123) + SUM(BG143:BG318)),  2) + SUM(BG320:BG324)), 2)</f>
        <v>0</v>
      </c>
      <c r="G37" s="34"/>
      <c r="H37" s="34"/>
      <c r="I37" s="129">
        <v>0.21</v>
      </c>
      <c r="J37" s="128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" hidden="1" customHeight="1">
      <c r="A38" s="34"/>
      <c r="B38" s="39"/>
      <c r="C38" s="34"/>
      <c r="D38" s="34"/>
      <c r="E38" s="110" t="s">
        <v>43</v>
      </c>
      <c r="F38" s="128">
        <f>ROUND((ROUND((SUM(BH116:BH123) + SUM(BH143:BH318)),  2) + SUM(BH320:BH324)), 2)</f>
        <v>0</v>
      </c>
      <c r="G38" s="34"/>
      <c r="H38" s="34"/>
      <c r="I38" s="129">
        <v>0.15</v>
      </c>
      <c r="J38" s="128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" hidden="1" customHeight="1">
      <c r="A39" s="34"/>
      <c r="B39" s="39"/>
      <c r="C39" s="34"/>
      <c r="D39" s="34"/>
      <c r="E39" s="110" t="s">
        <v>44</v>
      </c>
      <c r="F39" s="128">
        <f>ROUND((ROUND((SUM(BI116:BI123) + SUM(BI143:BI318)),  2) + SUM(BI320:BI324)), 2)</f>
        <v>0</v>
      </c>
      <c r="G39" s="34"/>
      <c r="H39" s="34"/>
      <c r="I39" s="129">
        <v>0</v>
      </c>
      <c r="J39" s="128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" customHeight="1">
      <c r="A40" s="34"/>
      <c r="B40" s="39"/>
      <c r="C40" s="34"/>
      <c r="D40" s="34"/>
      <c r="E40" s="34"/>
      <c r="F40" s="34"/>
      <c r="G40" s="34"/>
      <c r="H40" s="34"/>
      <c r="I40" s="111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4" customHeight="1">
      <c r="A41" s="34"/>
      <c r="B41" s="39"/>
      <c r="C41" s="130"/>
      <c r="D41" s="131" t="s">
        <v>45</v>
      </c>
      <c r="E41" s="132"/>
      <c r="F41" s="132"/>
      <c r="G41" s="133" t="s">
        <v>46</v>
      </c>
      <c r="H41" s="134" t="s">
        <v>47</v>
      </c>
      <c r="I41" s="135"/>
      <c r="J41" s="136">
        <f>SUM(J32:J39)</f>
        <v>0</v>
      </c>
      <c r="K41" s="137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" customHeight="1">
      <c r="A42" s="34"/>
      <c r="B42" s="39"/>
      <c r="C42" s="34"/>
      <c r="D42" s="34"/>
      <c r="E42" s="34"/>
      <c r="F42" s="34"/>
      <c r="G42" s="34"/>
      <c r="H42" s="34"/>
      <c r="I42" s="111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" hidden="1" customHeight="1">
      <c r="B43" s="20"/>
      <c r="I43" s="104"/>
      <c r="L43" s="20"/>
    </row>
    <row r="44" spans="1:31" s="1" customFormat="1" ht="14.4" hidden="1" customHeight="1">
      <c r="B44" s="20"/>
      <c r="I44" s="104"/>
      <c r="L44" s="20"/>
    </row>
    <row r="45" spans="1:31" s="1" customFormat="1" ht="14.4" hidden="1" customHeight="1">
      <c r="B45" s="20"/>
      <c r="I45" s="104"/>
      <c r="L45" s="20"/>
    </row>
    <row r="46" spans="1:31" s="1" customFormat="1" ht="14.4" hidden="1" customHeight="1">
      <c r="B46" s="20"/>
      <c r="I46" s="104"/>
      <c r="L46" s="20"/>
    </row>
    <row r="47" spans="1:31" s="1" customFormat="1" ht="14.4" hidden="1" customHeight="1">
      <c r="B47" s="20"/>
      <c r="I47" s="104"/>
      <c r="L47" s="20"/>
    </row>
    <row r="48" spans="1:31" s="1" customFormat="1" ht="14.4" customHeight="1">
      <c r="B48" s="20"/>
      <c r="I48" s="104"/>
      <c r="L48" s="20"/>
    </row>
    <row r="49" spans="1:31" s="1" customFormat="1" ht="14.4" customHeight="1">
      <c r="B49" s="20"/>
      <c r="I49" s="104"/>
      <c r="L49" s="20"/>
    </row>
    <row r="50" spans="1:31" s="2" customFormat="1" ht="14.4" customHeight="1">
      <c r="B50" s="51"/>
      <c r="D50" s="138" t="s">
        <v>48</v>
      </c>
      <c r="E50" s="139"/>
      <c r="F50" s="139"/>
      <c r="G50" s="138" t="s">
        <v>49</v>
      </c>
      <c r="H50" s="139"/>
      <c r="I50" s="140"/>
      <c r="J50" s="139"/>
      <c r="K50" s="139"/>
      <c r="L50" s="51"/>
    </row>
    <row r="51" spans="1:31" ht="10.65">
      <c r="B51" s="20"/>
      <c r="L51" s="20"/>
    </row>
    <row r="52" spans="1:31" ht="10.65">
      <c r="B52" s="20"/>
      <c r="L52" s="20"/>
    </row>
    <row r="53" spans="1:31" ht="10.65">
      <c r="B53" s="20"/>
      <c r="L53" s="20"/>
    </row>
    <row r="54" spans="1:31" ht="10.65">
      <c r="B54" s="20"/>
      <c r="L54" s="20"/>
    </row>
    <row r="55" spans="1:31" ht="10.65">
      <c r="B55" s="20"/>
      <c r="L55" s="20"/>
    </row>
    <row r="56" spans="1:31" ht="10.65">
      <c r="B56" s="20"/>
      <c r="L56" s="20"/>
    </row>
    <row r="57" spans="1:31" ht="10.65">
      <c r="B57" s="20"/>
      <c r="L57" s="20"/>
    </row>
    <row r="58" spans="1:31" ht="10.65">
      <c r="B58" s="20"/>
      <c r="L58" s="20"/>
    </row>
    <row r="59" spans="1:31" ht="10.65">
      <c r="B59" s="20"/>
      <c r="L59" s="20"/>
    </row>
    <row r="60" spans="1:31" ht="10.65">
      <c r="B60" s="20"/>
      <c r="L60" s="20"/>
    </row>
    <row r="61" spans="1:31" s="2" customFormat="1" ht="12.55">
      <c r="A61" s="34"/>
      <c r="B61" s="39"/>
      <c r="C61" s="34"/>
      <c r="D61" s="141" t="s">
        <v>50</v>
      </c>
      <c r="E61" s="142"/>
      <c r="F61" s="143" t="s">
        <v>51</v>
      </c>
      <c r="G61" s="141" t="s">
        <v>50</v>
      </c>
      <c r="H61" s="142"/>
      <c r="I61" s="144"/>
      <c r="J61" s="145" t="s">
        <v>51</v>
      </c>
      <c r="K61" s="142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65">
      <c r="B62" s="20"/>
      <c r="L62" s="20"/>
    </row>
    <row r="63" spans="1:31" ht="10.65">
      <c r="B63" s="20"/>
      <c r="L63" s="20"/>
    </row>
    <row r="64" spans="1:31" ht="10.65">
      <c r="B64" s="20"/>
      <c r="L64" s="20"/>
    </row>
    <row r="65" spans="1:31" s="2" customFormat="1" ht="13.15">
      <c r="A65" s="34"/>
      <c r="B65" s="39"/>
      <c r="C65" s="34"/>
      <c r="D65" s="138" t="s">
        <v>52</v>
      </c>
      <c r="E65" s="146"/>
      <c r="F65" s="146"/>
      <c r="G65" s="138" t="s">
        <v>53</v>
      </c>
      <c r="H65" s="146"/>
      <c r="I65" s="147"/>
      <c r="J65" s="146"/>
      <c r="K65" s="146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65">
      <c r="B66" s="20"/>
      <c r="L66" s="20"/>
    </row>
    <row r="67" spans="1:31" ht="10.65">
      <c r="B67" s="20"/>
      <c r="L67" s="20"/>
    </row>
    <row r="68" spans="1:31" ht="10.65">
      <c r="B68" s="20"/>
      <c r="L68" s="20"/>
    </row>
    <row r="69" spans="1:31" ht="10.65">
      <c r="B69" s="20"/>
      <c r="L69" s="20"/>
    </row>
    <row r="70" spans="1:31" ht="10.65">
      <c r="B70" s="20"/>
      <c r="L70" s="20"/>
    </row>
    <row r="71" spans="1:31" ht="10.65">
      <c r="B71" s="20"/>
      <c r="L71" s="20"/>
    </row>
    <row r="72" spans="1:31" ht="10.65">
      <c r="B72" s="20"/>
      <c r="L72" s="20"/>
    </row>
    <row r="73" spans="1:31" ht="10.65">
      <c r="B73" s="20"/>
      <c r="L73" s="20"/>
    </row>
    <row r="74" spans="1:31" ht="10.65">
      <c r="B74" s="20"/>
      <c r="L74" s="20"/>
    </row>
    <row r="75" spans="1:31" ht="10.65">
      <c r="B75" s="20"/>
      <c r="L75" s="20"/>
    </row>
    <row r="76" spans="1:31" s="2" customFormat="1" ht="12.55">
      <c r="A76" s="34"/>
      <c r="B76" s="39"/>
      <c r="C76" s="34"/>
      <c r="D76" s="141" t="s">
        <v>50</v>
      </c>
      <c r="E76" s="142"/>
      <c r="F76" s="143" t="s">
        <v>51</v>
      </c>
      <c r="G76" s="141" t="s">
        <v>50</v>
      </c>
      <c r="H76" s="142"/>
      <c r="I76" s="144"/>
      <c r="J76" s="145" t="s">
        <v>51</v>
      </c>
      <c r="K76" s="142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" customHeight="1">
      <c r="A77" s="34"/>
      <c r="B77" s="148"/>
      <c r="C77" s="149"/>
      <c r="D77" s="149"/>
      <c r="E77" s="149"/>
      <c r="F77" s="149"/>
      <c r="G77" s="149"/>
      <c r="H77" s="149"/>
      <c r="I77" s="150"/>
      <c r="J77" s="149"/>
      <c r="K77" s="149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" customHeight="1">
      <c r="A81" s="34"/>
      <c r="B81" s="151"/>
      <c r="C81" s="152"/>
      <c r="D81" s="152"/>
      <c r="E81" s="152"/>
      <c r="F81" s="152"/>
      <c r="G81" s="152"/>
      <c r="H81" s="152"/>
      <c r="I81" s="153"/>
      <c r="J81" s="152"/>
      <c r="K81" s="15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" customHeight="1">
      <c r="A82" s="34"/>
      <c r="B82" s="35"/>
      <c r="C82" s="23" t="s">
        <v>91</v>
      </c>
      <c r="D82" s="36"/>
      <c r="E82" s="36"/>
      <c r="F82" s="36"/>
      <c r="G82" s="36"/>
      <c r="H82" s="36"/>
      <c r="I82" s="111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111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.05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1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05" customHeight="1">
      <c r="A85" s="34"/>
      <c r="B85" s="35"/>
      <c r="C85" s="36"/>
      <c r="D85" s="36"/>
      <c r="E85" s="335" t="str">
        <f>E7</f>
        <v>Sportoviště Liblice II. etapa</v>
      </c>
      <c r="F85" s="336"/>
      <c r="G85" s="336"/>
      <c r="H85" s="336"/>
      <c r="I85" s="111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.05" customHeight="1">
      <c r="A86" s="34"/>
      <c r="B86" s="35"/>
      <c r="C86" s="29" t="s">
        <v>87</v>
      </c>
      <c r="D86" s="36"/>
      <c r="E86" s="36"/>
      <c r="F86" s="36"/>
      <c r="G86" s="36"/>
      <c r="H86" s="36"/>
      <c r="I86" s="111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05" customHeight="1">
      <c r="A87" s="34"/>
      <c r="B87" s="35"/>
      <c r="C87" s="36"/>
      <c r="D87" s="36"/>
      <c r="E87" s="306" t="str">
        <f>E9</f>
        <v>SO 01 - Sportovní hřiště</v>
      </c>
      <c r="F87" s="337"/>
      <c r="G87" s="337"/>
      <c r="H87" s="337"/>
      <c r="I87" s="111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111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.05" customHeight="1">
      <c r="A89" s="34"/>
      <c r="B89" s="35"/>
      <c r="C89" s="29" t="s">
        <v>20</v>
      </c>
      <c r="D89" s="36"/>
      <c r="E89" s="36"/>
      <c r="F89" s="27" t="str">
        <f>F12</f>
        <v>Liblice</v>
      </c>
      <c r="G89" s="36"/>
      <c r="H89" s="36"/>
      <c r="I89" s="113" t="s">
        <v>22</v>
      </c>
      <c r="J89" s="66">
        <f>IF(J12="","",J12)</f>
        <v>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111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4.9" customHeight="1">
      <c r="A91" s="34"/>
      <c r="B91" s="35"/>
      <c r="C91" s="29" t="s">
        <v>23</v>
      </c>
      <c r="D91" s="36"/>
      <c r="E91" s="36"/>
      <c r="F91" s="27" t="str">
        <f>E15</f>
        <v>Obec Liblice</v>
      </c>
      <c r="G91" s="36"/>
      <c r="H91" s="36"/>
      <c r="I91" s="113" t="s">
        <v>29</v>
      </c>
      <c r="J91" s="32" t="str">
        <f>E21</f>
        <v>Ing. Petr Šohaj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4.9" customHeight="1">
      <c r="A92" s="34"/>
      <c r="B92" s="35"/>
      <c r="C92" s="29" t="s">
        <v>27</v>
      </c>
      <c r="D92" s="36"/>
      <c r="E92" s="36"/>
      <c r="F92" s="27" t="str">
        <f>IF(E18="","",E18)</f>
        <v>Vyplň údaj</v>
      </c>
      <c r="G92" s="36"/>
      <c r="H92" s="36"/>
      <c r="I92" s="113" t="s">
        <v>32</v>
      </c>
      <c r="J92" s="32" t="str">
        <f>E24</f>
        <v>Ing. Petr Šohaj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1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3" customHeight="1">
      <c r="A94" s="34"/>
      <c r="B94" s="35"/>
      <c r="C94" s="154" t="s">
        <v>92</v>
      </c>
      <c r="D94" s="155"/>
      <c r="E94" s="155"/>
      <c r="F94" s="155"/>
      <c r="G94" s="155"/>
      <c r="H94" s="155"/>
      <c r="I94" s="156"/>
      <c r="J94" s="157" t="s">
        <v>93</v>
      </c>
      <c r="K94" s="15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1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5" customHeight="1">
      <c r="A96" s="34"/>
      <c r="B96" s="35"/>
      <c r="C96" s="158" t="s">
        <v>94</v>
      </c>
      <c r="D96" s="36"/>
      <c r="E96" s="36"/>
      <c r="F96" s="36"/>
      <c r="G96" s="36"/>
      <c r="H96" s="36"/>
      <c r="I96" s="111"/>
      <c r="J96" s="84">
        <f>J143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95</v>
      </c>
    </row>
    <row r="97" spans="2:12" s="9" customFormat="1" ht="24.9" customHeight="1">
      <c r="B97" s="159"/>
      <c r="C97" s="160"/>
      <c r="D97" s="161" t="s">
        <v>96</v>
      </c>
      <c r="E97" s="162"/>
      <c r="F97" s="162"/>
      <c r="G97" s="162"/>
      <c r="H97" s="162"/>
      <c r="I97" s="163"/>
      <c r="J97" s="164">
        <f>J144</f>
        <v>0</v>
      </c>
      <c r="K97" s="160"/>
      <c r="L97" s="165"/>
    </row>
    <row r="98" spans="2:12" s="10" customFormat="1" ht="19.899999999999999" customHeight="1">
      <c r="B98" s="166"/>
      <c r="C98" s="167"/>
      <c r="D98" s="168" t="s">
        <v>97</v>
      </c>
      <c r="E98" s="169"/>
      <c r="F98" s="169"/>
      <c r="G98" s="169"/>
      <c r="H98" s="169"/>
      <c r="I98" s="170"/>
      <c r="J98" s="171">
        <f>J145</f>
        <v>0</v>
      </c>
      <c r="K98" s="167"/>
      <c r="L98" s="172"/>
    </row>
    <row r="99" spans="2:12" s="10" customFormat="1" ht="19.899999999999999" customHeight="1">
      <c r="B99" s="166"/>
      <c r="C99" s="167"/>
      <c r="D99" s="168" t="s">
        <v>98</v>
      </c>
      <c r="E99" s="169"/>
      <c r="F99" s="169"/>
      <c r="G99" s="169"/>
      <c r="H99" s="169"/>
      <c r="I99" s="170"/>
      <c r="J99" s="171">
        <f>J197</f>
        <v>0</v>
      </c>
      <c r="K99" s="167"/>
      <c r="L99" s="172"/>
    </row>
    <row r="100" spans="2:12" s="10" customFormat="1" ht="19.899999999999999" customHeight="1">
      <c r="B100" s="166"/>
      <c r="C100" s="167"/>
      <c r="D100" s="168" t="s">
        <v>99</v>
      </c>
      <c r="E100" s="169"/>
      <c r="F100" s="169"/>
      <c r="G100" s="169"/>
      <c r="H100" s="169"/>
      <c r="I100" s="170"/>
      <c r="J100" s="171">
        <f>J229</f>
        <v>0</v>
      </c>
      <c r="K100" s="167"/>
      <c r="L100" s="172"/>
    </row>
    <row r="101" spans="2:12" s="10" customFormat="1" ht="19.899999999999999" customHeight="1">
      <c r="B101" s="166"/>
      <c r="C101" s="167"/>
      <c r="D101" s="168" t="s">
        <v>100</v>
      </c>
      <c r="E101" s="169"/>
      <c r="F101" s="169"/>
      <c r="G101" s="169"/>
      <c r="H101" s="169"/>
      <c r="I101" s="170"/>
      <c r="J101" s="171">
        <f>J257</f>
        <v>0</v>
      </c>
      <c r="K101" s="167"/>
      <c r="L101" s="172"/>
    </row>
    <row r="102" spans="2:12" s="10" customFormat="1" ht="19.899999999999999" customHeight="1">
      <c r="B102" s="166"/>
      <c r="C102" s="167"/>
      <c r="D102" s="168" t="s">
        <v>101</v>
      </c>
      <c r="E102" s="169"/>
      <c r="F102" s="169"/>
      <c r="G102" s="169"/>
      <c r="H102" s="169"/>
      <c r="I102" s="170"/>
      <c r="J102" s="171">
        <f>J259</f>
        <v>0</v>
      </c>
      <c r="K102" s="167"/>
      <c r="L102" s="172"/>
    </row>
    <row r="103" spans="2:12" s="10" customFormat="1" ht="19.899999999999999" customHeight="1">
      <c r="B103" s="166"/>
      <c r="C103" s="167"/>
      <c r="D103" s="168" t="s">
        <v>102</v>
      </c>
      <c r="E103" s="169"/>
      <c r="F103" s="169"/>
      <c r="G103" s="169"/>
      <c r="H103" s="169"/>
      <c r="I103" s="170"/>
      <c r="J103" s="171">
        <f>J278</f>
        <v>0</v>
      </c>
      <c r="K103" s="167"/>
      <c r="L103" s="172"/>
    </row>
    <row r="104" spans="2:12" s="10" customFormat="1" ht="19.899999999999999" customHeight="1">
      <c r="B104" s="166"/>
      <c r="C104" s="167"/>
      <c r="D104" s="168" t="s">
        <v>103</v>
      </c>
      <c r="E104" s="169"/>
      <c r="F104" s="169"/>
      <c r="G104" s="169"/>
      <c r="H104" s="169"/>
      <c r="I104" s="170"/>
      <c r="J104" s="171">
        <f>J283</f>
        <v>0</v>
      </c>
      <c r="K104" s="167"/>
      <c r="L104" s="172"/>
    </row>
    <row r="105" spans="2:12" s="10" customFormat="1" ht="19.899999999999999" customHeight="1">
      <c r="B105" s="166"/>
      <c r="C105" s="167"/>
      <c r="D105" s="168" t="s">
        <v>104</v>
      </c>
      <c r="E105" s="169"/>
      <c r="F105" s="169"/>
      <c r="G105" s="169"/>
      <c r="H105" s="169"/>
      <c r="I105" s="170"/>
      <c r="J105" s="171">
        <f>J285</f>
        <v>0</v>
      </c>
      <c r="K105" s="167"/>
      <c r="L105" s="172"/>
    </row>
    <row r="106" spans="2:12" s="9" customFormat="1" ht="24.9" customHeight="1">
      <c r="B106" s="159"/>
      <c r="C106" s="160"/>
      <c r="D106" s="161" t="s">
        <v>105</v>
      </c>
      <c r="E106" s="162"/>
      <c r="F106" s="162"/>
      <c r="G106" s="162"/>
      <c r="H106" s="162"/>
      <c r="I106" s="163"/>
      <c r="J106" s="164">
        <f>J287</f>
        <v>0</v>
      </c>
      <c r="K106" s="160"/>
      <c r="L106" s="165"/>
    </row>
    <row r="107" spans="2:12" s="10" customFormat="1" ht="19.899999999999999" customHeight="1">
      <c r="B107" s="166"/>
      <c r="C107" s="167"/>
      <c r="D107" s="168" t="s">
        <v>106</v>
      </c>
      <c r="E107" s="169"/>
      <c r="F107" s="169"/>
      <c r="G107" s="169"/>
      <c r="H107" s="169"/>
      <c r="I107" s="170"/>
      <c r="J107" s="171">
        <f>J288</f>
        <v>0</v>
      </c>
      <c r="K107" s="167"/>
      <c r="L107" s="172"/>
    </row>
    <row r="108" spans="2:12" s="10" customFormat="1" ht="19.899999999999999" customHeight="1">
      <c r="B108" s="166"/>
      <c r="C108" s="167"/>
      <c r="D108" s="168" t="s">
        <v>107</v>
      </c>
      <c r="E108" s="169"/>
      <c r="F108" s="169"/>
      <c r="G108" s="169"/>
      <c r="H108" s="169"/>
      <c r="I108" s="170"/>
      <c r="J108" s="171">
        <f>J303</f>
        <v>0</v>
      </c>
      <c r="K108" s="167"/>
      <c r="L108" s="172"/>
    </row>
    <row r="109" spans="2:12" s="10" customFormat="1" ht="19.899999999999999" customHeight="1">
      <c r="B109" s="166"/>
      <c r="C109" s="167"/>
      <c r="D109" s="168" t="s">
        <v>108</v>
      </c>
      <c r="E109" s="169"/>
      <c r="F109" s="169"/>
      <c r="G109" s="169"/>
      <c r="H109" s="169"/>
      <c r="I109" s="170"/>
      <c r="J109" s="171">
        <f>J308</f>
        <v>0</v>
      </c>
      <c r="K109" s="167"/>
      <c r="L109" s="172"/>
    </row>
    <row r="110" spans="2:12" s="9" customFormat="1" ht="24.9" customHeight="1">
      <c r="B110" s="159"/>
      <c r="C110" s="160"/>
      <c r="D110" s="161" t="s">
        <v>109</v>
      </c>
      <c r="E110" s="162"/>
      <c r="F110" s="162"/>
      <c r="G110" s="162"/>
      <c r="H110" s="162"/>
      <c r="I110" s="163"/>
      <c r="J110" s="164">
        <f>J311</f>
        <v>0</v>
      </c>
      <c r="K110" s="160"/>
      <c r="L110" s="165"/>
    </row>
    <row r="111" spans="2:12" s="10" customFormat="1" ht="19.899999999999999" customHeight="1">
      <c r="B111" s="166"/>
      <c r="C111" s="167"/>
      <c r="D111" s="168" t="s">
        <v>110</v>
      </c>
      <c r="E111" s="169"/>
      <c r="F111" s="169"/>
      <c r="G111" s="169"/>
      <c r="H111" s="169"/>
      <c r="I111" s="170"/>
      <c r="J111" s="171">
        <f>J312</f>
        <v>0</v>
      </c>
      <c r="K111" s="167"/>
      <c r="L111" s="172"/>
    </row>
    <row r="112" spans="2:12" s="10" customFormat="1" ht="19.899999999999999" customHeight="1">
      <c r="B112" s="166"/>
      <c r="C112" s="167"/>
      <c r="D112" s="168" t="s">
        <v>111</v>
      </c>
      <c r="E112" s="169"/>
      <c r="F112" s="169"/>
      <c r="G112" s="169"/>
      <c r="H112" s="169"/>
      <c r="I112" s="170"/>
      <c r="J112" s="171">
        <f>J317</f>
        <v>0</v>
      </c>
      <c r="K112" s="167"/>
      <c r="L112" s="172"/>
    </row>
    <row r="113" spans="1:65" s="9" customFormat="1" ht="21.8" customHeight="1">
      <c r="B113" s="159"/>
      <c r="C113" s="160"/>
      <c r="D113" s="173" t="s">
        <v>112</v>
      </c>
      <c r="E113" s="160"/>
      <c r="F113" s="160"/>
      <c r="G113" s="160"/>
      <c r="H113" s="160"/>
      <c r="I113" s="174"/>
      <c r="J113" s="175">
        <f>J319</f>
        <v>0</v>
      </c>
      <c r="K113" s="160"/>
      <c r="L113" s="165"/>
    </row>
    <row r="114" spans="1:65" s="2" customFormat="1" ht="21.8" customHeight="1">
      <c r="A114" s="34"/>
      <c r="B114" s="35"/>
      <c r="C114" s="36"/>
      <c r="D114" s="36"/>
      <c r="E114" s="36"/>
      <c r="F114" s="36"/>
      <c r="G114" s="36"/>
      <c r="H114" s="36"/>
      <c r="I114" s="111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" customHeight="1">
      <c r="A115" s="34"/>
      <c r="B115" s="35"/>
      <c r="C115" s="36"/>
      <c r="D115" s="36"/>
      <c r="E115" s="36"/>
      <c r="F115" s="36"/>
      <c r="G115" s="36"/>
      <c r="H115" s="36"/>
      <c r="I115" s="111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29.3" customHeight="1">
      <c r="A116" s="34"/>
      <c r="B116" s="35"/>
      <c r="C116" s="158" t="s">
        <v>113</v>
      </c>
      <c r="D116" s="36"/>
      <c r="E116" s="36"/>
      <c r="F116" s="36"/>
      <c r="G116" s="36"/>
      <c r="H116" s="36"/>
      <c r="I116" s="111"/>
      <c r="J116" s="176">
        <f>ROUND(J117 + J118 + J119 + J120 + J121 + J122,2)</f>
        <v>0</v>
      </c>
      <c r="K116" s="36"/>
      <c r="L116" s="51"/>
      <c r="N116" s="177" t="s">
        <v>39</v>
      </c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8" customHeight="1">
      <c r="A117" s="34"/>
      <c r="B117" s="35"/>
      <c r="C117" s="36"/>
      <c r="D117" s="338" t="s">
        <v>114</v>
      </c>
      <c r="E117" s="339"/>
      <c r="F117" s="339"/>
      <c r="G117" s="36"/>
      <c r="H117" s="36"/>
      <c r="I117" s="111"/>
      <c r="J117" s="179">
        <v>0</v>
      </c>
      <c r="K117" s="36"/>
      <c r="L117" s="180"/>
      <c r="M117" s="181"/>
      <c r="N117" s="182" t="s">
        <v>40</v>
      </c>
      <c r="O117" s="181"/>
      <c r="P117" s="181"/>
      <c r="Q117" s="181"/>
      <c r="R117" s="18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181"/>
      <c r="AV117" s="181"/>
      <c r="AW117" s="181"/>
      <c r="AX117" s="181"/>
      <c r="AY117" s="183" t="s">
        <v>115</v>
      </c>
      <c r="AZ117" s="181"/>
      <c r="BA117" s="181"/>
      <c r="BB117" s="181"/>
      <c r="BC117" s="181"/>
      <c r="BD117" s="181"/>
      <c r="BE117" s="184">
        <f t="shared" ref="BE117:BE122" si="0">IF(N117="základní",J117,0)</f>
        <v>0</v>
      </c>
      <c r="BF117" s="184">
        <f t="shared" ref="BF117:BF122" si="1">IF(N117="snížená",J117,0)</f>
        <v>0</v>
      </c>
      <c r="BG117" s="184">
        <f t="shared" ref="BG117:BG122" si="2">IF(N117="zákl. přenesená",J117,0)</f>
        <v>0</v>
      </c>
      <c r="BH117" s="184">
        <f t="shared" ref="BH117:BH122" si="3">IF(N117="sníž. přenesená",J117,0)</f>
        <v>0</v>
      </c>
      <c r="BI117" s="184">
        <f t="shared" ref="BI117:BI122" si="4">IF(N117="nulová",J117,0)</f>
        <v>0</v>
      </c>
      <c r="BJ117" s="183" t="s">
        <v>83</v>
      </c>
      <c r="BK117" s="181"/>
      <c r="BL117" s="181"/>
      <c r="BM117" s="181"/>
    </row>
    <row r="118" spans="1:65" s="2" customFormat="1" ht="18" hidden="1" customHeight="1">
      <c r="A118" s="34"/>
      <c r="B118" s="35"/>
      <c r="C118" s="36"/>
      <c r="D118" s="338" t="s">
        <v>116</v>
      </c>
      <c r="E118" s="339"/>
      <c r="F118" s="339"/>
      <c r="G118" s="36"/>
      <c r="H118" s="36"/>
      <c r="I118" s="111"/>
      <c r="J118" s="179">
        <v>0</v>
      </c>
      <c r="K118" s="36"/>
      <c r="L118" s="180"/>
      <c r="M118" s="181"/>
      <c r="N118" s="182" t="s">
        <v>40</v>
      </c>
      <c r="O118" s="181"/>
      <c r="P118" s="181"/>
      <c r="Q118" s="181"/>
      <c r="R118" s="18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  <c r="AT118" s="181"/>
      <c r="AU118" s="181"/>
      <c r="AV118" s="181"/>
      <c r="AW118" s="181"/>
      <c r="AX118" s="181"/>
      <c r="AY118" s="183" t="s">
        <v>115</v>
      </c>
      <c r="AZ118" s="181"/>
      <c r="BA118" s="181"/>
      <c r="BB118" s="181"/>
      <c r="BC118" s="181"/>
      <c r="BD118" s="181"/>
      <c r="BE118" s="184">
        <f t="shared" si="0"/>
        <v>0</v>
      </c>
      <c r="BF118" s="184">
        <f t="shared" si="1"/>
        <v>0</v>
      </c>
      <c r="BG118" s="184">
        <f t="shared" si="2"/>
        <v>0</v>
      </c>
      <c r="BH118" s="184">
        <f t="shared" si="3"/>
        <v>0</v>
      </c>
      <c r="BI118" s="184">
        <f t="shared" si="4"/>
        <v>0</v>
      </c>
      <c r="BJ118" s="183" t="s">
        <v>83</v>
      </c>
      <c r="BK118" s="181"/>
      <c r="BL118" s="181"/>
      <c r="BM118" s="181"/>
    </row>
    <row r="119" spans="1:65" s="2" customFormat="1" ht="18" hidden="1" customHeight="1">
      <c r="A119" s="34"/>
      <c r="B119" s="35"/>
      <c r="C119" s="36"/>
      <c r="D119" s="338" t="s">
        <v>117</v>
      </c>
      <c r="E119" s="339"/>
      <c r="F119" s="339"/>
      <c r="G119" s="36"/>
      <c r="H119" s="36"/>
      <c r="I119" s="111"/>
      <c r="J119" s="179">
        <v>0</v>
      </c>
      <c r="K119" s="36"/>
      <c r="L119" s="180"/>
      <c r="M119" s="181"/>
      <c r="N119" s="182" t="s">
        <v>40</v>
      </c>
      <c r="O119" s="181"/>
      <c r="P119" s="181"/>
      <c r="Q119" s="181"/>
      <c r="R119" s="18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3" t="s">
        <v>115</v>
      </c>
      <c r="AZ119" s="181"/>
      <c r="BA119" s="181"/>
      <c r="BB119" s="181"/>
      <c r="BC119" s="181"/>
      <c r="BD119" s="181"/>
      <c r="BE119" s="184">
        <f t="shared" si="0"/>
        <v>0</v>
      </c>
      <c r="BF119" s="184">
        <f t="shared" si="1"/>
        <v>0</v>
      </c>
      <c r="BG119" s="184">
        <f t="shared" si="2"/>
        <v>0</v>
      </c>
      <c r="BH119" s="184">
        <f t="shared" si="3"/>
        <v>0</v>
      </c>
      <c r="BI119" s="184">
        <f t="shared" si="4"/>
        <v>0</v>
      </c>
      <c r="BJ119" s="183" t="s">
        <v>83</v>
      </c>
      <c r="BK119" s="181"/>
      <c r="BL119" s="181"/>
      <c r="BM119" s="181"/>
    </row>
    <row r="120" spans="1:65" s="2" customFormat="1" ht="18" hidden="1" customHeight="1">
      <c r="A120" s="34"/>
      <c r="B120" s="35"/>
      <c r="C120" s="36"/>
      <c r="D120" s="338" t="s">
        <v>118</v>
      </c>
      <c r="E120" s="339"/>
      <c r="F120" s="339"/>
      <c r="G120" s="36"/>
      <c r="H120" s="36"/>
      <c r="I120" s="111"/>
      <c r="J120" s="179">
        <v>0</v>
      </c>
      <c r="K120" s="36"/>
      <c r="L120" s="180"/>
      <c r="M120" s="181"/>
      <c r="N120" s="182" t="s">
        <v>40</v>
      </c>
      <c r="O120" s="181"/>
      <c r="P120" s="181"/>
      <c r="Q120" s="181"/>
      <c r="R120" s="18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181"/>
      <c r="AU120" s="181"/>
      <c r="AV120" s="181"/>
      <c r="AW120" s="181"/>
      <c r="AX120" s="181"/>
      <c r="AY120" s="183" t="s">
        <v>115</v>
      </c>
      <c r="AZ120" s="181"/>
      <c r="BA120" s="181"/>
      <c r="BB120" s="181"/>
      <c r="BC120" s="181"/>
      <c r="BD120" s="181"/>
      <c r="BE120" s="184">
        <f t="shared" si="0"/>
        <v>0</v>
      </c>
      <c r="BF120" s="184">
        <f t="shared" si="1"/>
        <v>0</v>
      </c>
      <c r="BG120" s="184">
        <f t="shared" si="2"/>
        <v>0</v>
      </c>
      <c r="BH120" s="184">
        <f t="shared" si="3"/>
        <v>0</v>
      </c>
      <c r="BI120" s="184">
        <f t="shared" si="4"/>
        <v>0</v>
      </c>
      <c r="BJ120" s="183" t="s">
        <v>83</v>
      </c>
      <c r="BK120" s="181"/>
      <c r="BL120" s="181"/>
      <c r="BM120" s="181"/>
    </row>
    <row r="121" spans="1:65" s="2" customFormat="1" ht="18" customHeight="1">
      <c r="A121" s="34"/>
      <c r="B121" s="35"/>
      <c r="C121" s="36"/>
      <c r="D121" s="338" t="s">
        <v>119</v>
      </c>
      <c r="E121" s="339"/>
      <c r="F121" s="339"/>
      <c r="G121" s="36"/>
      <c r="H121" s="36"/>
      <c r="I121" s="111"/>
      <c r="J121" s="179">
        <v>0</v>
      </c>
      <c r="K121" s="36"/>
      <c r="L121" s="180"/>
      <c r="M121" s="181"/>
      <c r="N121" s="182" t="s">
        <v>40</v>
      </c>
      <c r="O121" s="181"/>
      <c r="P121" s="181"/>
      <c r="Q121" s="181"/>
      <c r="R121" s="18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  <c r="AT121" s="181"/>
      <c r="AU121" s="181"/>
      <c r="AV121" s="181"/>
      <c r="AW121" s="181"/>
      <c r="AX121" s="181"/>
      <c r="AY121" s="183" t="s">
        <v>115</v>
      </c>
      <c r="AZ121" s="181"/>
      <c r="BA121" s="181"/>
      <c r="BB121" s="181"/>
      <c r="BC121" s="181"/>
      <c r="BD121" s="181"/>
      <c r="BE121" s="184">
        <f t="shared" si="0"/>
        <v>0</v>
      </c>
      <c r="BF121" s="184">
        <f t="shared" si="1"/>
        <v>0</v>
      </c>
      <c r="BG121" s="184">
        <f t="shared" si="2"/>
        <v>0</v>
      </c>
      <c r="BH121" s="184">
        <f t="shared" si="3"/>
        <v>0</v>
      </c>
      <c r="BI121" s="184">
        <f t="shared" si="4"/>
        <v>0</v>
      </c>
      <c r="BJ121" s="183" t="s">
        <v>83</v>
      </c>
      <c r="BK121" s="181"/>
      <c r="BL121" s="181"/>
      <c r="BM121" s="181"/>
    </row>
    <row r="122" spans="1:65" s="2" customFormat="1" ht="18" hidden="1" customHeight="1">
      <c r="A122" s="34"/>
      <c r="B122" s="35"/>
      <c r="C122" s="36"/>
      <c r="D122" s="178" t="s">
        <v>120</v>
      </c>
      <c r="E122" s="36"/>
      <c r="F122" s="36"/>
      <c r="G122" s="36"/>
      <c r="H122" s="36"/>
      <c r="I122" s="111"/>
      <c r="J122" s="179">
        <f>ROUND(J30*T122,2)</f>
        <v>0</v>
      </c>
      <c r="K122" s="36"/>
      <c r="L122" s="180"/>
      <c r="M122" s="181"/>
      <c r="N122" s="182" t="s">
        <v>40</v>
      </c>
      <c r="O122" s="181"/>
      <c r="P122" s="181"/>
      <c r="Q122" s="181"/>
      <c r="R122" s="18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81"/>
      <c r="AT122" s="181"/>
      <c r="AU122" s="181"/>
      <c r="AV122" s="181"/>
      <c r="AW122" s="181"/>
      <c r="AX122" s="181"/>
      <c r="AY122" s="183" t="s">
        <v>121</v>
      </c>
      <c r="AZ122" s="181"/>
      <c r="BA122" s="181"/>
      <c r="BB122" s="181"/>
      <c r="BC122" s="181"/>
      <c r="BD122" s="181"/>
      <c r="BE122" s="184">
        <f t="shared" si="0"/>
        <v>0</v>
      </c>
      <c r="BF122" s="184">
        <f t="shared" si="1"/>
        <v>0</v>
      </c>
      <c r="BG122" s="184">
        <f t="shared" si="2"/>
        <v>0</v>
      </c>
      <c r="BH122" s="184">
        <f t="shared" si="3"/>
        <v>0</v>
      </c>
      <c r="BI122" s="184">
        <f t="shared" si="4"/>
        <v>0</v>
      </c>
      <c r="BJ122" s="183" t="s">
        <v>83</v>
      </c>
      <c r="BK122" s="181"/>
      <c r="BL122" s="181"/>
      <c r="BM122" s="181"/>
    </row>
    <row r="123" spans="1:65" s="2" customFormat="1" ht="10.65">
      <c r="A123" s="34"/>
      <c r="B123" s="35"/>
      <c r="C123" s="36"/>
      <c r="D123" s="36"/>
      <c r="E123" s="36"/>
      <c r="F123" s="36"/>
      <c r="G123" s="36"/>
      <c r="H123" s="36"/>
      <c r="I123" s="111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2" customFormat="1" ht="29.3" customHeight="1">
      <c r="A124" s="34"/>
      <c r="B124" s="35"/>
      <c r="C124" s="185" t="s">
        <v>122</v>
      </c>
      <c r="D124" s="155"/>
      <c r="E124" s="155"/>
      <c r="F124" s="155"/>
      <c r="G124" s="155"/>
      <c r="H124" s="155"/>
      <c r="I124" s="156"/>
      <c r="J124" s="186">
        <f>ROUND(J96+J116,2)</f>
        <v>0</v>
      </c>
      <c r="K124" s="155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5" s="2" customFormat="1" ht="6.9" customHeight="1">
      <c r="A125" s="34"/>
      <c r="B125" s="54"/>
      <c r="C125" s="55"/>
      <c r="D125" s="55"/>
      <c r="E125" s="55"/>
      <c r="F125" s="55"/>
      <c r="G125" s="55"/>
      <c r="H125" s="55"/>
      <c r="I125" s="150"/>
      <c r="J125" s="55"/>
      <c r="K125" s="55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9" spans="1:63" s="2" customFormat="1" ht="6.9" customHeight="1">
      <c r="A129" s="34"/>
      <c r="B129" s="56"/>
      <c r="C129" s="57"/>
      <c r="D129" s="57"/>
      <c r="E129" s="57"/>
      <c r="F129" s="57"/>
      <c r="G129" s="57"/>
      <c r="H129" s="57"/>
      <c r="I129" s="153"/>
      <c r="J129" s="57"/>
      <c r="K129" s="57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3" s="2" customFormat="1" ht="24.9" customHeight="1">
      <c r="A130" s="34"/>
      <c r="B130" s="35"/>
      <c r="C130" s="23" t="s">
        <v>123</v>
      </c>
      <c r="D130" s="36"/>
      <c r="E130" s="36"/>
      <c r="F130" s="36"/>
      <c r="G130" s="36"/>
      <c r="H130" s="36"/>
      <c r="I130" s="111"/>
      <c r="J130" s="36"/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3" s="2" customFormat="1" ht="6.9" customHeight="1">
      <c r="A131" s="34"/>
      <c r="B131" s="35"/>
      <c r="C131" s="36"/>
      <c r="D131" s="36"/>
      <c r="E131" s="36"/>
      <c r="F131" s="36"/>
      <c r="G131" s="36"/>
      <c r="H131" s="36"/>
      <c r="I131" s="111"/>
      <c r="J131" s="36"/>
      <c r="K131" s="36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3" s="2" customFormat="1" ht="12.05" customHeight="1">
      <c r="A132" s="34"/>
      <c r="B132" s="35"/>
      <c r="C132" s="29" t="s">
        <v>16</v>
      </c>
      <c r="D132" s="36"/>
      <c r="E132" s="36"/>
      <c r="F132" s="36"/>
      <c r="G132" s="36"/>
      <c r="H132" s="36"/>
      <c r="I132" s="111"/>
      <c r="J132" s="36"/>
      <c r="K132" s="36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3" s="2" customFormat="1" ht="15.05" customHeight="1">
      <c r="A133" s="34"/>
      <c r="B133" s="35"/>
      <c r="C133" s="36"/>
      <c r="D133" s="36"/>
      <c r="E133" s="335" t="str">
        <f>E7</f>
        <v>Sportoviště Liblice II. etapa</v>
      </c>
      <c r="F133" s="336"/>
      <c r="G133" s="336"/>
      <c r="H133" s="336"/>
      <c r="I133" s="111"/>
      <c r="J133" s="36"/>
      <c r="K133" s="36"/>
      <c r="L133" s="51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63" s="2" customFormat="1" ht="12.05" customHeight="1">
      <c r="A134" s="34"/>
      <c r="B134" s="35"/>
      <c r="C134" s="29" t="s">
        <v>87</v>
      </c>
      <c r="D134" s="36"/>
      <c r="E134" s="36"/>
      <c r="F134" s="36"/>
      <c r="G134" s="36"/>
      <c r="H134" s="36"/>
      <c r="I134" s="111"/>
      <c r="J134" s="36"/>
      <c r="K134" s="36"/>
      <c r="L134" s="51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pans="1:63" s="2" customFormat="1" ht="15.05" customHeight="1">
      <c r="A135" s="34"/>
      <c r="B135" s="35"/>
      <c r="C135" s="36"/>
      <c r="D135" s="36"/>
      <c r="E135" s="306" t="str">
        <f>E9</f>
        <v>SO 01 - Sportovní hřiště</v>
      </c>
      <c r="F135" s="337"/>
      <c r="G135" s="337"/>
      <c r="H135" s="337"/>
      <c r="I135" s="111"/>
      <c r="J135" s="36"/>
      <c r="K135" s="36"/>
      <c r="L135" s="51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pans="1:63" s="2" customFormat="1" ht="6.9" customHeight="1">
      <c r="A136" s="34"/>
      <c r="B136" s="35"/>
      <c r="C136" s="36"/>
      <c r="D136" s="36"/>
      <c r="E136" s="36"/>
      <c r="F136" s="36"/>
      <c r="G136" s="36"/>
      <c r="H136" s="36"/>
      <c r="I136" s="111"/>
      <c r="J136" s="36"/>
      <c r="K136" s="36"/>
      <c r="L136" s="51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pans="1:63" s="2" customFormat="1" ht="12.05" customHeight="1">
      <c r="A137" s="34"/>
      <c r="B137" s="35"/>
      <c r="C137" s="29" t="s">
        <v>20</v>
      </c>
      <c r="D137" s="36"/>
      <c r="E137" s="36"/>
      <c r="F137" s="27" t="str">
        <f>F12</f>
        <v>Liblice</v>
      </c>
      <c r="G137" s="36"/>
      <c r="H137" s="36"/>
      <c r="I137" s="113" t="s">
        <v>22</v>
      </c>
      <c r="J137" s="66">
        <f>IF(J12="","",J12)</f>
        <v>0</v>
      </c>
      <c r="K137" s="36"/>
      <c r="L137" s="51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  <row r="138" spans="1:63" s="2" customFormat="1" ht="6.9" customHeight="1">
      <c r="A138" s="34"/>
      <c r="B138" s="35"/>
      <c r="C138" s="36"/>
      <c r="D138" s="36"/>
      <c r="E138" s="36"/>
      <c r="F138" s="36"/>
      <c r="G138" s="36"/>
      <c r="H138" s="36"/>
      <c r="I138" s="111"/>
      <c r="J138" s="36"/>
      <c r="K138" s="36"/>
      <c r="L138" s="51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pans="1:63" s="2" customFormat="1" ht="14.9" customHeight="1">
      <c r="A139" s="34"/>
      <c r="B139" s="35"/>
      <c r="C139" s="29" t="s">
        <v>23</v>
      </c>
      <c r="D139" s="36"/>
      <c r="E139" s="36"/>
      <c r="F139" s="27" t="str">
        <f>E15</f>
        <v>Obec Liblice</v>
      </c>
      <c r="G139" s="36"/>
      <c r="H139" s="36"/>
      <c r="I139" s="113" t="s">
        <v>29</v>
      </c>
      <c r="J139" s="32" t="str">
        <f>E21</f>
        <v>Ing. Petr Šohaj</v>
      </c>
      <c r="K139" s="36"/>
      <c r="L139" s="51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pans="1:63" s="2" customFormat="1" ht="14.9" customHeight="1">
      <c r="A140" s="34"/>
      <c r="B140" s="35"/>
      <c r="C140" s="29" t="s">
        <v>27</v>
      </c>
      <c r="D140" s="36"/>
      <c r="E140" s="36"/>
      <c r="F140" s="27" t="str">
        <f>IF(E18="","",E18)</f>
        <v>Vyplň údaj</v>
      </c>
      <c r="G140" s="36"/>
      <c r="H140" s="36"/>
      <c r="I140" s="113" t="s">
        <v>32</v>
      </c>
      <c r="J140" s="32" t="str">
        <f>E24</f>
        <v>Ing. Petr Šohaj</v>
      </c>
      <c r="K140" s="36"/>
      <c r="L140" s="51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pans="1:63" s="2" customFormat="1" ht="10.35" customHeight="1">
      <c r="A141" s="34"/>
      <c r="B141" s="35"/>
      <c r="C141" s="36"/>
      <c r="D141" s="36"/>
      <c r="E141" s="36"/>
      <c r="F141" s="36"/>
      <c r="G141" s="36"/>
      <c r="H141" s="36"/>
      <c r="I141" s="111"/>
      <c r="J141" s="36"/>
      <c r="K141" s="36"/>
      <c r="L141" s="51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pans="1:63" s="11" customFormat="1" ht="29.3" customHeight="1">
      <c r="A142" s="187"/>
      <c r="B142" s="188"/>
      <c r="C142" s="189" t="s">
        <v>124</v>
      </c>
      <c r="D142" s="190" t="s">
        <v>60</v>
      </c>
      <c r="E142" s="190" t="s">
        <v>56</v>
      </c>
      <c r="F142" s="190" t="s">
        <v>57</v>
      </c>
      <c r="G142" s="190" t="s">
        <v>125</v>
      </c>
      <c r="H142" s="190" t="s">
        <v>126</v>
      </c>
      <c r="I142" s="191" t="s">
        <v>127</v>
      </c>
      <c r="J142" s="192" t="s">
        <v>93</v>
      </c>
      <c r="K142" s="193" t="s">
        <v>128</v>
      </c>
      <c r="L142" s="194"/>
      <c r="M142" s="75" t="s">
        <v>1</v>
      </c>
      <c r="N142" s="76" t="s">
        <v>39</v>
      </c>
      <c r="O142" s="76" t="s">
        <v>129</v>
      </c>
      <c r="P142" s="76" t="s">
        <v>130</v>
      </c>
      <c r="Q142" s="76" t="s">
        <v>131</v>
      </c>
      <c r="R142" s="76" t="s">
        <v>132</v>
      </c>
      <c r="S142" s="76" t="s">
        <v>133</v>
      </c>
      <c r="T142" s="77" t="s">
        <v>134</v>
      </c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</row>
    <row r="143" spans="1:63" s="2" customFormat="1" ht="22.85" customHeight="1">
      <c r="A143" s="34"/>
      <c r="B143" s="35"/>
      <c r="C143" s="82" t="s">
        <v>135</v>
      </c>
      <c r="D143" s="36"/>
      <c r="E143" s="36"/>
      <c r="F143" s="36"/>
      <c r="G143" s="36"/>
      <c r="H143" s="36"/>
      <c r="I143" s="111"/>
      <c r="J143" s="195">
        <f>BK143</f>
        <v>0</v>
      </c>
      <c r="K143" s="36"/>
      <c r="L143" s="39"/>
      <c r="M143" s="78"/>
      <c r="N143" s="196"/>
      <c r="O143" s="79"/>
      <c r="P143" s="197">
        <f>P144+P287+P311+P319</f>
        <v>0</v>
      </c>
      <c r="Q143" s="79"/>
      <c r="R143" s="197">
        <f>R144+R287+R311+R319</f>
        <v>349.91464774000002</v>
      </c>
      <c r="S143" s="79"/>
      <c r="T143" s="198">
        <f>T144+T287+T311+T319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7" t="s">
        <v>74</v>
      </c>
      <c r="AU143" s="17" t="s">
        <v>95</v>
      </c>
      <c r="BK143" s="199">
        <f>BK144+BK287+BK311+BK319</f>
        <v>0</v>
      </c>
    </row>
    <row r="144" spans="1:63" s="12" customFormat="1" ht="25.85" customHeight="1">
      <c r="B144" s="200"/>
      <c r="C144" s="201"/>
      <c r="D144" s="202" t="s">
        <v>74</v>
      </c>
      <c r="E144" s="203" t="s">
        <v>136</v>
      </c>
      <c r="F144" s="203" t="s">
        <v>137</v>
      </c>
      <c r="G144" s="201"/>
      <c r="H144" s="201"/>
      <c r="I144" s="204"/>
      <c r="J144" s="175">
        <f>BK144</f>
        <v>0</v>
      </c>
      <c r="K144" s="201"/>
      <c r="L144" s="205"/>
      <c r="M144" s="206"/>
      <c r="N144" s="207"/>
      <c r="O144" s="207"/>
      <c r="P144" s="208">
        <f>P145+P197+P229+P257+P259+P278+P283+P285</f>
        <v>0</v>
      </c>
      <c r="Q144" s="207"/>
      <c r="R144" s="208">
        <f>R145+R197+R229+R257+R259+R278+R283+R285</f>
        <v>349.81555094000004</v>
      </c>
      <c r="S144" s="207"/>
      <c r="T144" s="209">
        <f>T145+T197+T229+T257+T259+T278+T283+T285</f>
        <v>0</v>
      </c>
      <c r="AR144" s="210" t="s">
        <v>83</v>
      </c>
      <c r="AT144" s="211" t="s">
        <v>74</v>
      </c>
      <c r="AU144" s="211" t="s">
        <v>75</v>
      </c>
      <c r="AY144" s="210" t="s">
        <v>138</v>
      </c>
      <c r="BK144" s="212">
        <f>BK145+BK197+BK229+BK257+BK259+BK278+BK283+BK285</f>
        <v>0</v>
      </c>
    </row>
    <row r="145" spans="1:65" s="12" customFormat="1" ht="22.85" customHeight="1">
      <c r="B145" s="200"/>
      <c r="C145" s="201"/>
      <c r="D145" s="202" t="s">
        <v>74</v>
      </c>
      <c r="E145" s="213" t="s">
        <v>83</v>
      </c>
      <c r="F145" s="213" t="s">
        <v>139</v>
      </c>
      <c r="G145" s="201"/>
      <c r="H145" s="201"/>
      <c r="I145" s="204"/>
      <c r="J145" s="214">
        <f>BK145</f>
        <v>0</v>
      </c>
      <c r="K145" s="201"/>
      <c r="L145" s="205"/>
      <c r="M145" s="206"/>
      <c r="N145" s="207"/>
      <c r="O145" s="207"/>
      <c r="P145" s="208">
        <f>SUM(P146:P196)</f>
        <v>0</v>
      </c>
      <c r="Q145" s="207"/>
      <c r="R145" s="208">
        <f>SUM(R146:R196)</f>
        <v>4.6800000000000001E-3</v>
      </c>
      <c r="S145" s="207"/>
      <c r="T145" s="209">
        <f>SUM(T146:T196)</f>
        <v>0</v>
      </c>
      <c r="AR145" s="210" t="s">
        <v>83</v>
      </c>
      <c r="AT145" s="211" t="s">
        <v>74</v>
      </c>
      <c r="AU145" s="211" t="s">
        <v>83</v>
      </c>
      <c r="AY145" s="210" t="s">
        <v>138</v>
      </c>
      <c r="BK145" s="212">
        <f>SUM(BK146:BK196)</f>
        <v>0</v>
      </c>
    </row>
    <row r="146" spans="1:65" s="2" customFormat="1" ht="21.3" customHeight="1">
      <c r="A146" s="34"/>
      <c r="B146" s="35"/>
      <c r="C146" s="215" t="s">
        <v>83</v>
      </c>
      <c r="D146" s="215" t="s">
        <v>140</v>
      </c>
      <c r="E146" s="216" t="s">
        <v>141</v>
      </c>
      <c r="F146" s="217" t="s">
        <v>142</v>
      </c>
      <c r="G146" s="218" t="s">
        <v>143</v>
      </c>
      <c r="H146" s="219">
        <v>798</v>
      </c>
      <c r="I146" s="220"/>
      <c r="J146" s="221">
        <f>ROUND(I146*H146,2)</f>
        <v>0</v>
      </c>
      <c r="K146" s="222"/>
      <c r="L146" s="39"/>
      <c r="M146" s="223" t="s">
        <v>1</v>
      </c>
      <c r="N146" s="224" t="s">
        <v>40</v>
      </c>
      <c r="O146" s="7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27" t="s">
        <v>144</v>
      </c>
      <c r="AT146" s="227" t="s">
        <v>140</v>
      </c>
      <c r="AU146" s="227" t="s">
        <v>85</v>
      </c>
      <c r="AY146" s="17" t="s">
        <v>138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83</v>
      </c>
      <c r="BK146" s="228">
        <f>ROUND(I146*H146,2)</f>
        <v>0</v>
      </c>
      <c r="BL146" s="17" t="s">
        <v>144</v>
      </c>
      <c r="BM146" s="227" t="s">
        <v>145</v>
      </c>
    </row>
    <row r="147" spans="1:65" s="13" customFormat="1" ht="10.65">
      <c r="B147" s="229"/>
      <c r="C147" s="230"/>
      <c r="D147" s="231" t="s">
        <v>146</v>
      </c>
      <c r="E147" s="232" t="s">
        <v>1</v>
      </c>
      <c r="F147" s="233" t="s">
        <v>147</v>
      </c>
      <c r="G147" s="230"/>
      <c r="H147" s="234">
        <v>798</v>
      </c>
      <c r="I147" s="235"/>
      <c r="J147" s="230"/>
      <c r="K147" s="230"/>
      <c r="L147" s="236"/>
      <c r="M147" s="237"/>
      <c r="N147" s="238"/>
      <c r="O147" s="238"/>
      <c r="P147" s="238"/>
      <c r="Q147" s="238"/>
      <c r="R147" s="238"/>
      <c r="S147" s="238"/>
      <c r="T147" s="239"/>
      <c r="AT147" s="240" t="s">
        <v>146</v>
      </c>
      <c r="AU147" s="240" t="s">
        <v>85</v>
      </c>
      <c r="AV147" s="13" t="s">
        <v>85</v>
      </c>
      <c r="AW147" s="13" t="s">
        <v>31</v>
      </c>
      <c r="AX147" s="13" t="s">
        <v>83</v>
      </c>
      <c r="AY147" s="240" t="s">
        <v>138</v>
      </c>
    </row>
    <row r="148" spans="1:65" s="2" customFormat="1" ht="31.95" customHeight="1">
      <c r="A148" s="34"/>
      <c r="B148" s="35"/>
      <c r="C148" s="215" t="s">
        <v>85</v>
      </c>
      <c r="D148" s="215" t="s">
        <v>140</v>
      </c>
      <c r="E148" s="216" t="s">
        <v>148</v>
      </c>
      <c r="F148" s="217" t="s">
        <v>149</v>
      </c>
      <c r="G148" s="218" t="s">
        <v>150</v>
      </c>
      <c r="H148" s="219">
        <v>118.456</v>
      </c>
      <c r="I148" s="220"/>
      <c r="J148" s="221">
        <f>ROUND(I148*H148,2)</f>
        <v>0</v>
      </c>
      <c r="K148" s="222"/>
      <c r="L148" s="39"/>
      <c r="M148" s="223" t="s">
        <v>1</v>
      </c>
      <c r="N148" s="224" t="s">
        <v>40</v>
      </c>
      <c r="O148" s="71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27" t="s">
        <v>144</v>
      </c>
      <c r="AT148" s="227" t="s">
        <v>140</v>
      </c>
      <c r="AU148" s="227" t="s">
        <v>85</v>
      </c>
      <c r="AY148" s="17" t="s">
        <v>138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7" t="s">
        <v>83</v>
      </c>
      <c r="BK148" s="228">
        <f>ROUND(I148*H148,2)</f>
        <v>0</v>
      </c>
      <c r="BL148" s="17" t="s">
        <v>144</v>
      </c>
      <c r="BM148" s="227" t="s">
        <v>151</v>
      </c>
    </row>
    <row r="149" spans="1:65" s="13" customFormat="1" ht="10.65">
      <c r="B149" s="229"/>
      <c r="C149" s="230"/>
      <c r="D149" s="231" t="s">
        <v>146</v>
      </c>
      <c r="E149" s="232" t="s">
        <v>1</v>
      </c>
      <c r="F149" s="233" t="s">
        <v>152</v>
      </c>
      <c r="G149" s="230"/>
      <c r="H149" s="234">
        <v>116.688</v>
      </c>
      <c r="I149" s="235"/>
      <c r="J149" s="230"/>
      <c r="K149" s="230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146</v>
      </c>
      <c r="AU149" s="240" t="s">
        <v>85</v>
      </c>
      <c r="AV149" s="13" t="s">
        <v>85</v>
      </c>
      <c r="AW149" s="13" t="s">
        <v>31</v>
      </c>
      <c r="AX149" s="13" t="s">
        <v>75</v>
      </c>
      <c r="AY149" s="240" t="s">
        <v>138</v>
      </c>
    </row>
    <row r="150" spans="1:65" s="13" customFormat="1" ht="10.65">
      <c r="B150" s="229"/>
      <c r="C150" s="230"/>
      <c r="D150" s="231" t="s">
        <v>146</v>
      </c>
      <c r="E150" s="232" t="s">
        <v>1</v>
      </c>
      <c r="F150" s="233" t="s">
        <v>153</v>
      </c>
      <c r="G150" s="230"/>
      <c r="H150" s="234">
        <v>1.768</v>
      </c>
      <c r="I150" s="235"/>
      <c r="J150" s="230"/>
      <c r="K150" s="230"/>
      <c r="L150" s="236"/>
      <c r="M150" s="237"/>
      <c r="N150" s="238"/>
      <c r="O150" s="238"/>
      <c r="P150" s="238"/>
      <c r="Q150" s="238"/>
      <c r="R150" s="238"/>
      <c r="S150" s="238"/>
      <c r="T150" s="239"/>
      <c r="AT150" s="240" t="s">
        <v>146</v>
      </c>
      <c r="AU150" s="240" t="s">
        <v>85</v>
      </c>
      <c r="AV150" s="13" t="s">
        <v>85</v>
      </c>
      <c r="AW150" s="13" t="s">
        <v>31</v>
      </c>
      <c r="AX150" s="13" t="s">
        <v>75</v>
      </c>
      <c r="AY150" s="240" t="s">
        <v>138</v>
      </c>
    </row>
    <row r="151" spans="1:65" s="14" customFormat="1" ht="10.65">
      <c r="B151" s="241"/>
      <c r="C151" s="242"/>
      <c r="D151" s="231" t="s">
        <v>146</v>
      </c>
      <c r="E151" s="243" t="s">
        <v>1</v>
      </c>
      <c r="F151" s="244" t="s">
        <v>154</v>
      </c>
      <c r="G151" s="242"/>
      <c r="H151" s="245">
        <v>118.456</v>
      </c>
      <c r="I151" s="246"/>
      <c r="J151" s="242"/>
      <c r="K151" s="242"/>
      <c r="L151" s="247"/>
      <c r="M151" s="248"/>
      <c r="N151" s="249"/>
      <c r="O151" s="249"/>
      <c r="P151" s="249"/>
      <c r="Q151" s="249"/>
      <c r="R151" s="249"/>
      <c r="S151" s="249"/>
      <c r="T151" s="250"/>
      <c r="AT151" s="251" t="s">
        <v>146</v>
      </c>
      <c r="AU151" s="251" t="s">
        <v>85</v>
      </c>
      <c r="AV151" s="14" t="s">
        <v>144</v>
      </c>
      <c r="AW151" s="14" t="s">
        <v>31</v>
      </c>
      <c r="AX151" s="14" t="s">
        <v>83</v>
      </c>
      <c r="AY151" s="251" t="s">
        <v>138</v>
      </c>
    </row>
    <row r="152" spans="1:65" s="2" customFormat="1" ht="21.3" customHeight="1">
      <c r="A152" s="34"/>
      <c r="B152" s="35"/>
      <c r="C152" s="215" t="s">
        <v>155</v>
      </c>
      <c r="D152" s="215" t="s">
        <v>140</v>
      </c>
      <c r="E152" s="216" t="s">
        <v>156</v>
      </c>
      <c r="F152" s="217" t="s">
        <v>157</v>
      </c>
      <c r="G152" s="218" t="s">
        <v>150</v>
      </c>
      <c r="H152" s="219">
        <v>27.6</v>
      </c>
      <c r="I152" s="220"/>
      <c r="J152" s="221">
        <f>ROUND(I152*H152,2)</f>
        <v>0</v>
      </c>
      <c r="K152" s="222"/>
      <c r="L152" s="39"/>
      <c r="M152" s="223" t="s">
        <v>1</v>
      </c>
      <c r="N152" s="224" t="s">
        <v>40</v>
      </c>
      <c r="O152" s="71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27" t="s">
        <v>144</v>
      </c>
      <c r="AT152" s="227" t="s">
        <v>140</v>
      </c>
      <c r="AU152" s="227" t="s">
        <v>85</v>
      </c>
      <c r="AY152" s="17" t="s">
        <v>138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7" t="s">
        <v>83</v>
      </c>
      <c r="BK152" s="228">
        <f>ROUND(I152*H152,2)</f>
        <v>0</v>
      </c>
      <c r="BL152" s="17" t="s">
        <v>144</v>
      </c>
      <c r="BM152" s="227" t="s">
        <v>158</v>
      </c>
    </row>
    <row r="153" spans="1:65" s="15" customFormat="1" ht="10.65">
      <c r="B153" s="252"/>
      <c r="C153" s="253"/>
      <c r="D153" s="231" t="s">
        <v>146</v>
      </c>
      <c r="E153" s="254" t="s">
        <v>1</v>
      </c>
      <c r="F153" s="255" t="s">
        <v>159</v>
      </c>
      <c r="G153" s="253"/>
      <c r="H153" s="254" t="s">
        <v>1</v>
      </c>
      <c r="I153" s="256"/>
      <c r="J153" s="253"/>
      <c r="K153" s="253"/>
      <c r="L153" s="257"/>
      <c r="M153" s="258"/>
      <c r="N153" s="259"/>
      <c r="O153" s="259"/>
      <c r="P153" s="259"/>
      <c r="Q153" s="259"/>
      <c r="R153" s="259"/>
      <c r="S153" s="259"/>
      <c r="T153" s="260"/>
      <c r="AT153" s="261" t="s">
        <v>146</v>
      </c>
      <c r="AU153" s="261" t="s">
        <v>85</v>
      </c>
      <c r="AV153" s="15" t="s">
        <v>83</v>
      </c>
      <c r="AW153" s="15" t="s">
        <v>31</v>
      </c>
      <c r="AX153" s="15" t="s">
        <v>75</v>
      </c>
      <c r="AY153" s="261" t="s">
        <v>138</v>
      </c>
    </row>
    <row r="154" spans="1:65" s="13" customFormat="1" ht="10.65">
      <c r="B154" s="229"/>
      <c r="C154" s="230"/>
      <c r="D154" s="231" t="s">
        <v>146</v>
      </c>
      <c r="E154" s="232" t="s">
        <v>1</v>
      </c>
      <c r="F154" s="233" t="s">
        <v>160</v>
      </c>
      <c r="G154" s="230"/>
      <c r="H154" s="234">
        <v>27.6</v>
      </c>
      <c r="I154" s="235"/>
      <c r="J154" s="230"/>
      <c r="K154" s="230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146</v>
      </c>
      <c r="AU154" s="240" t="s">
        <v>85</v>
      </c>
      <c r="AV154" s="13" t="s">
        <v>85</v>
      </c>
      <c r="AW154" s="13" t="s">
        <v>31</v>
      </c>
      <c r="AX154" s="13" t="s">
        <v>83</v>
      </c>
      <c r="AY154" s="240" t="s">
        <v>138</v>
      </c>
    </row>
    <row r="155" spans="1:65" s="2" customFormat="1" ht="31.95" customHeight="1">
      <c r="A155" s="34"/>
      <c r="B155" s="35"/>
      <c r="C155" s="215" t="s">
        <v>144</v>
      </c>
      <c r="D155" s="215" t="s">
        <v>140</v>
      </c>
      <c r="E155" s="216" t="s">
        <v>161</v>
      </c>
      <c r="F155" s="217" t="s">
        <v>162</v>
      </c>
      <c r="G155" s="218" t="s">
        <v>150</v>
      </c>
      <c r="H155" s="219">
        <v>26.52</v>
      </c>
      <c r="I155" s="220"/>
      <c r="J155" s="221">
        <f>ROUND(I155*H155,2)</f>
        <v>0</v>
      </c>
      <c r="K155" s="222"/>
      <c r="L155" s="39"/>
      <c r="M155" s="223" t="s">
        <v>1</v>
      </c>
      <c r="N155" s="224" t="s">
        <v>40</v>
      </c>
      <c r="O155" s="71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27" t="s">
        <v>144</v>
      </c>
      <c r="AT155" s="227" t="s">
        <v>140</v>
      </c>
      <c r="AU155" s="227" t="s">
        <v>85</v>
      </c>
      <c r="AY155" s="17" t="s">
        <v>138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7" t="s">
        <v>83</v>
      </c>
      <c r="BK155" s="228">
        <f>ROUND(I155*H155,2)</f>
        <v>0</v>
      </c>
      <c r="BL155" s="17" t="s">
        <v>144</v>
      </c>
      <c r="BM155" s="227" t="s">
        <v>163</v>
      </c>
    </row>
    <row r="156" spans="1:65" s="15" customFormat="1" ht="10.65">
      <c r="B156" s="252"/>
      <c r="C156" s="253"/>
      <c r="D156" s="231" t="s">
        <v>146</v>
      </c>
      <c r="E156" s="254" t="s">
        <v>1</v>
      </c>
      <c r="F156" s="255" t="s">
        <v>164</v>
      </c>
      <c r="G156" s="253"/>
      <c r="H156" s="254" t="s">
        <v>1</v>
      </c>
      <c r="I156" s="256"/>
      <c r="J156" s="253"/>
      <c r="K156" s="253"/>
      <c r="L156" s="257"/>
      <c r="M156" s="258"/>
      <c r="N156" s="259"/>
      <c r="O156" s="259"/>
      <c r="P156" s="259"/>
      <c r="Q156" s="259"/>
      <c r="R156" s="259"/>
      <c r="S156" s="259"/>
      <c r="T156" s="260"/>
      <c r="AT156" s="261" t="s">
        <v>146</v>
      </c>
      <c r="AU156" s="261" t="s">
        <v>85</v>
      </c>
      <c r="AV156" s="15" t="s">
        <v>83</v>
      </c>
      <c r="AW156" s="15" t="s">
        <v>31</v>
      </c>
      <c r="AX156" s="15" t="s">
        <v>75</v>
      </c>
      <c r="AY156" s="261" t="s">
        <v>138</v>
      </c>
    </row>
    <row r="157" spans="1:65" s="13" customFormat="1" ht="10.65">
      <c r="B157" s="229"/>
      <c r="C157" s="230"/>
      <c r="D157" s="231" t="s">
        <v>146</v>
      </c>
      <c r="E157" s="232" t="s">
        <v>1</v>
      </c>
      <c r="F157" s="233" t="s">
        <v>165</v>
      </c>
      <c r="G157" s="230"/>
      <c r="H157" s="234">
        <v>26.52</v>
      </c>
      <c r="I157" s="235"/>
      <c r="J157" s="230"/>
      <c r="K157" s="230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146</v>
      </c>
      <c r="AU157" s="240" t="s">
        <v>85</v>
      </c>
      <c r="AV157" s="13" t="s">
        <v>85</v>
      </c>
      <c r="AW157" s="13" t="s">
        <v>31</v>
      </c>
      <c r="AX157" s="13" t="s">
        <v>83</v>
      </c>
      <c r="AY157" s="240" t="s">
        <v>138</v>
      </c>
    </row>
    <row r="158" spans="1:65" s="2" customFormat="1" ht="21.3" customHeight="1">
      <c r="A158" s="34"/>
      <c r="B158" s="35"/>
      <c r="C158" s="215" t="s">
        <v>166</v>
      </c>
      <c r="D158" s="215" t="s">
        <v>140</v>
      </c>
      <c r="E158" s="216" t="s">
        <v>167</v>
      </c>
      <c r="F158" s="217" t="s">
        <v>168</v>
      </c>
      <c r="G158" s="218" t="s">
        <v>169</v>
      </c>
      <c r="H158" s="219">
        <v>38</v>
      </c>
      <c r="I158" s="220"/>
      <c r="J158" s="221">
        <f>ROUND(I158*H158,2)</f>
        <v>0</v>
      </c>
      <c r="K158" s="222"/>
      <c r="L158" s="39"/>
      <c r="M158" s="223" t="s">
        <v>1</v>
      </c>
      <c r="N158" s="224" t="s">
        <v>40</v>
      </c>
      <c r="O158" s="71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27" t="s">
        <v>144</v>
      </c>
      <c r="AT158" s="227" t="s">
        <v>140</v>
      </c>
      <c r="AU158" s="227" t="s">
        <v>85</v>
      </c>
      <c r="AY158" s="17" t="s">
        <v>138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17" t="s">
        <v>83</v>
      </c>
      <c r="BK158" s="228">
        <f>ROUND(I158*H158,2)</f>
        <v>0</v>
      </c>
      <c r="BL158" s="17" t="s">
        <v>144</v>
      </c>
      <c r="BM158" s="227" t="s">
        <v>170</v>
      </c>
    </row>
    <row r="159" spans="1:65" s="13" customFormat="1" ht="10.65">
      <c r="B159" s="229"/>
      <c r="C159" s="230"/>
      <c r="D159" s="231" t="s">
        <v>146</v>
      </c>
      <c r="E159" s="232" t="s">
        <v>1</v>
      </c>
      <c r="F159" s="233" t="s">
        <v>171</v>
      </c>
      <c r="G159" s="230"/>
      <c r="H159" s="234">
        <v>38</v>
      </c>
      <c r="I159" s="235"/>
      <c r="J159" s="230"/>
      <c r="K159" s="230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146</v>
      </c>
      <c r="AU159" s="240" t="s">
        <v>85</v>
      </c>
      <c r="AV159" s="13" t="s">
        <v>85</v>
      </c>
      <c r="AW159" s="13" t="s">
        <v>31</v>
      </c>
      <c r="AX159" s="13" t="s">
        <v>83</v>
      </c>
      <c r="AY159" s="240" t="s">
        <v>138</v>
      </c>
    </row>
    <row r="160" spans="1:65" s="2" customFormat="1" ht="21.3" customHeight="1">
      <c r="A160" s="34"/>
      <c r="B160" s="35"/>
      <c r="C160" s="215" t="s">
        <v>172</v>
      </c>
      <c r="D160" s="215" t="s">
        <v>140</v>
      </c>
      <c r="E160" s="216" t="s">
        <v>173</v>
      </c>
      <c r="F160" s="217" t="s">
        <v>174</v>
      </c>
      <c r="G160" s="218" t="s">
        <v>150</v>
      </c>
      <c r="H160" s="219">
        <v>0.66500000000000004</v>
      </c>
      <c r="I160" s="220"/>
      <c r="J160" s="221">
        <f>ROUND(I160*H160,2)</f>
        <v>0</v>
      </c>
      <c r="K160" s="222"/>
      <c r="L160" s="39"/>
      <c r="M160" s="223" t="s">
        <v>1</v>
      </c>
      <c r="N160" s="224" t="s">
        <v>40</v>
      </c>
      <c r="O160" s="71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27" t="s">
        <v>144</v>
      </c>
      <c r="AT160" s="227" t="s">
        <v>140</v>
      </c>
      <c r="AU160" s="227" t="s">
        <v>85</v>
      </c>
      <c r="AY160" s="17" t="s">
        <v>138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7" t="s">
        <v>83</v>
      </c>
      <c r="BK160" s="228">
        <f>ROUND(I160*H160,2)</f>
        <v>0</v>
      </c>
      <c r="BL160" s="17" t="s">
        <v>144</v>
      </c>
      <c r="BM160" s="227" t="s">
        <v>175</v>
      </c>
    </row>
    <row r="161" spans="1:65" s="15" customFormat="1" ht="10.65">
      <c r="B161" s="252"/>
      <c r="C161" s="253"/>
      <c r="D161" s="231" t="s">
        <v>146</v>
      </c>
      <c r="E161" s="254" t="s">
        <v>1</v>
      </c>
      <c r="F161" s="255" t="s">
        <v>176</v>
      </c>
      <c r="G161" s="253"/>
      <c r="H161" s="254" t="s">
        <v>1</v>
      </c>
      <c r="I161" s="256"/>
      <c r="J161" s="253"/>
      <c r="K161" s="253"/>
      <c r="L161" s="257"/>
      <c r="M161" s="258"/>
      <c r="N161" s="259"/>
      <c r="O161" s="259"/>
      <c r="P161" s="259"/>
      <c r="Q161" s="259"/>
      <c r="R161" s="259"/>
      <c r="S161" s="259"/>
      <c r="T161" s="260"/>
      <c r="AT161" s="261" t="s">
        <v>146</v>
      </c>
      <c r="AU161" s="261" t="s">
        <v>85</v>
      </c>
      <c r="AV161" s="15" t="s">
        <v>83</v>
      </c>
      <c r="AW161" s="15" t="s">
        <v>31</v>
      </c>
      <c r="AX161" s="15" t="s">
        <v>75</v>
      </c>
      <c r="AY161" s="261" t="s">
        <v>138</v>
      </c>
    </row>
    <row r="162" spans="1:65" s="13" customFormat="1" ht="10.65">
      <c r="B162" s="229"/>
      <c r="C162" s="230"/>
      <c r="D162" s="231" t="s">
        <v>146</v>
      </c>
      <c r="E162" s="232" t="s">
        <v>1</v>
      </c>
      <c r="F162" s="233" t="s">
        <v>177</v>
      </c>
      <c r="G162" s="230"/>
      <c r="H162" s="234">
        <v>0.66500000000000004</v>
      </c>
      <c r="I162" s="235"/>
      <c r="J162" s="230"/>
      <c r="K162" s="230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146</v>
      </c>
      <c r="AU162" s="240" t="s">
        <v>85</v>
      </c>
      <c r="AV162" s="13" t="s">
        <v>85</v>
      </c>
      <c r="AW162" s="13" t="s">
        <v>31</v>
      </c>
      <c r="AX162" s="13" t="s">
        <v>83</v>
      </c>
      <c r="AY162" s="240" t="s">
        <v>138</v>
      </c>
    </row>
    <row r="163" spans="1:65" s="2" customFormat="1" ht="21.3" customHeight="1">
      <c r="A163" s="34"/>
      <c r="B163" s="35"/>
      <c r="C163" s="215" t="s">
        <v>178</v>
      </c>
      <c r="D163" s="215" t="s">
        <v>140</v>
      </c>
      <c r="E163" s="216" t="s">
        <v>179</v>
      </c>
      <c r="F163" s="217" t="s">
        <v>180</v>
      </c>
      <c r="G163" s="218" t="s">
        <v>143</v>
      </c>
      <c r="H163" s="219">
        <v>536</v>
      </c>
      <c r="I163" s="220"/>
      <c r="J163" s="221">
        <f>ROUND(I163*H163,2)</f>
        <v>0</v>
      </c>
      <c r="K163" s="222"/>
      <c r="L163" s="39"/>
      <c r="M163" s="223" t="s">
        <v>1</v>
      </c>
      <c r="N163" s="224" t="s">
        <v>40</v>
      </c>
      <c r="O163" s="71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27" t="s">
        <v>144</v>
      </c>
      <c r="AT163" s="227" t="s">
        <v>140</v>
      </c>
      <c r="AU163" s="227" t="s">
        <v>85</v>
      </c>
      <c r="AY163" s="17" t="s">
        <v>138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7" t="s">
        <v>83</v>
      </c>
      <c r="BK163" s="228">
        <f>ROUND(I163*H163,2)</f>
        <v>0</v>
      </c>
      <c r="BL163" s="17" t="s">
        <v>144</v>
      </c>
      <c r="BM163" s="227" t="s">
        <v>181</v>
      </c>
    </row>
    <row r="164" spans="1:65" s="13" customFormat="1" ht="10.65">
      <c r="B164" s="229"/>
      <c r="C164" s="230"/>
      <c r="D164" s="231" t="s">
        <v>146</v>
      </c>
      <c r="E164" s="232" t="s">
        <v>1</v>
      </c>
      <c r="F164" s="233" t="s">
        <v>182</v>
      </c>
      <c r="G164" s="230"/>
      <c r="H164" s="234">
        <v>528</v>
      </c>
      <c r="I164" s="235"/>
      <c r="J164" s="230"/>
      <c r="K164" s="230"/>
      <c r="L164" s="236"/>
      <c r="M164" s="237"/>
      <c r="N164" s="238"/>
      <c r="O164" s="238"/>
      <c r="P164" s="238"/>
      <c r="Q164" s="238"/>
      <c r="R164" s="238"/>
      <c r="S164" s="238"/>
      <c r="T164" s="239"/>
      <c r="AT164" s="240" t="s">
        <v>146</v>
      </c>
      <c r="AU164" s="240" t="s">
        <v>85</v>
      </c>
      <c r="AV164" s="13" t="s">
        <v>85</v>
      </c>
      <c r="AW164" s="13" t="s">
        <v>31</v>
      </c>
      <c r="AX164" s="13" t="s">
        <v>75</v>
      </c>
      <c r="AY164" s="240" t="s">
        <v>138</v>
      </c>
    </row>
    <row r="165" spans="1:65" s="13" customFormat="1" ht="10.65">
      <c r="B165" s="229"/>
      <c r="C165" s="230"/>
      <c r="D165" s="231" t="s">
        <v>146</v>
      </c>
      <c r="E165" s="232" t="s">
        <v>1</v>
      </c>
      <c r="F165" s="233" t="s">
        <v>183</v>
      </c>
      <c r="G165" s="230"/>
      <c r="H165" s="234">
        <v>8</v>
      </c>
      <c r="I165" s="235"/>
      <c r="J165" s="230"/>
      <c r="K165" s="230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146</v>
      </c>
      <c r="AU165" s="240" t="s">
        <v>85</v>
      </c>
      <c r="AV165" s="13" t="s">
        <v>85</v>
      </c>
      <c r="AW165" s="13" t="s">
        <v>31</v>
      </c>
      <c r="AX165" s="13" t="s">
        <v>75</v>
      </c>
      <c r="AY165" s="240" t="s">
        <v>138</v>
      </c>
    </row>
    <row r="166" spans="1:65" s="14" customFormat="1" ht="10.65">
      <c r="B166" s="241"/>
      <c r="C166" s="242"/>
      <c r="D166" s="231" t="s">
        <v>146</v>
      </c>
      <c r="E166" s="243" t="s">
        <v>1</v>
      </c>
      <c r="F166" s="244" t="s">
        <v>154</v>
      </c>
      <c r="G166" s="242"/>
      <c r="H166" s="245">
        <v>536</v>
      </c>
      <c r="I166" s="246"/>
      <c r="J166" s="242"/>
      <c r="K166" s="242"/>
      <c r="L166" s="247"/>
      <c r="M166" s="248"/>
      <c r="N166" s="249"/>
      <c r="O166" s="249"/>
      <c r="P166" s="249"/>
      <c r="Q166" s="249"/>
      <c r="R166" s="249"/>
      <c r="S166" s="249"/>
      <c r="T166" s="250"/>
      <c r="AT166" s="251" t="s">
        <v>146</v>
      </c>
      <c r="AU166" s="251" t="s">
        <v>85</v>
      </c>
      <c r="AV166" s="14" t="s">
        <v>144</v>
      </c>
      <c r="AW166" s="14" t="s">
        <v>31</v>
      </c>
      <c r="AX166" s="14" t="s">
        <v>83</v>
      </c>
      <c r="AY166" s="251" t="s">
        <v>138</v>
      </c>
    </row>
    <row r="167" spans="1:65" s="2" customFormat="1" ht="31.95" customHeight="1">
      <c r="A167" s="34"/>
      <c r="B167" s="35"/>
      <c r="C167" s="215" t="s">
        <v>184</v>
      </c>
      <c r="D167" s="215" t="s">
        <v>140</v>
      </c>
      <c r="E167" s="216" t="s">
        <v>185</v>
      </c>
      <c r="F167" s="217" t="s">
        <v>186</v>
      </c>
      <c r="G167" s="218" t="s">
        <v>150</v>
      </c>
      <c r="H167" s="219">
        <v>185.53100000000001</v>
      </c>
      <c r="I167" s="220"/>
      <c r="J167" s="221">
        <f>ROUND(I167*H167,2)</f>
        <v>0</v>
      </c>
      <c r="K167" s="222"/>
      <c r="L167" s="39"/>
      <c r="M167" s="223" t="s">
        <v>1</v>
      </c>
      <c r="N167" s="224" t="s">
        <v>40</v>
      </c>
      <c r="O167" s="71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27" t="s">
        <v>144</v>
      </c>
      <c r="AT167" s="227" t="s">
        <v>140</v>
      </c>
      <c r="AU167" s="227" t="s">
        <v>85</v>
      </c>
      <c r="AY167" s="17" t="s">
        <v>138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7" t="s">
        <v>83</v>
      </c>
      <c r="BK167" s="228">
        <f>ROUND(I167*H167,2)</f>
        <v>0</v>
      </c>
      <c r="BL167" s="17" t="s">
        <v>144</v>
      </c>
      <c r="BM167" s="227" t="s">
        <v>187</v>
      </c>
    </row>
    <row r="168" spans="1:65" s="13" customFormat="1" ht="10.65">
      <c r="B168" s="229"/>
      <c r="C168" s="230"/>
      <c r="D168" s="231" t="s">
        <v>146</v>
      </c>
      <c r="E168" s="232" t="s">
        <v>1</v>
      </c>
      <c r="F168" s="233" t="s">
        <v>188</v>
      </c>
      <c r="G168" s="230"/>
      <c r="H168" s="234">
        <v>172.57599999999999</v>
      </c>
      <c r="I168" s="235"/>
      <c r="J168" s="230"/>
      <c r="K168" s="230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146</v>
      </c>
      <c r="AU168" s="240" t="s">
        <v>85</v>
      </c>
      <c r="AV168" s="13" t="s">
        <v>85</v>
      </c>
      <c r="AW168" s="13" t="s">
        <v>31</v>
      </c>
      <c r="AX168" s="13" t="s">
        <v>75</v>
      </c>
      <c r="AY168" s="240" t="s">
        <v>138</v>
      </c>
    </row>
    <row r="169" spans="1:65" s="13" customFormat="1" ht="10.65">
      <c r="B169" s="229"/>
      <c r="C169" s="230"/>
      <c r="D169" s="231" t="s">
        <v>146</v>
      </c>
      <c r="E169" s="232" t="s">
        <v>1</v>
      </c>
      <c r="F169" s="233" t="s">
        <v>189</v>
      </c>
      <c r="G169" s="230"/>
      <c r="H169" s="234">
        <v>9.6</v>
      </c>
      <c r="I169" s="235"/>
      <c r="J169" s="230"/>
      <c r="K169" s="230"/>
      <c r="L169" s="236"/>
      <c r="M169" s="237"/>
      <c r="N169" s="238"/>
      <c r="O169" s="238"/>
      <c r="P169" s="238"/>
      <c r="Q169" s="238"/>
      <c r="R169" s="238"/>
      <c r="S169" s="238"/>
      <c r="T169" s="239"/>
      <c r="AT169" s="240" t="s">
        <v>146</v>
      </c>
      <c r="AU169" s="240" t="s">
        <v>85</v>
      </c>
      <c r="AV169" s="13" t="s">
        <v>85</v>
      </c>
      <c r="AW169" s="13" t="s">
        <v>31</v>
      </c>
      <c r="AX169" s="13" t="s">
        <v>75</v>
      </c>
      <c r="AY169" s="240" t="s">
        <v>138</v>
      </c>
    </row>
    <row r="170" spans="1:65" s="13" customFormat="1" ht="10.65">
      <c r="B170" s="229"/>
      <c r="C170" s="230"/>
      <c r="D170" s="231" t="s">
        <v>146</v>
      </c>
      <c r="E170" s="232" t="s">
        <v>1</v>
      </c>
      <c r="F170" s="233" t="s">
        <v>190</v>
      </c>
      <c r="G170" s="230"/>
      <c r="H170" s="234">
        <v>3.355</v>
      </c>
      <c r="I170" s="235"/>
      <c r="J170" s="230"/>
      <c r="K170" s="230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146</v>
      </c>
      <c r="AU170" s="240" t="s">
        <v>85</v>
      </c>
      <c r="AV170" s="13" t="s">
        <v>85</v>
      </c>
      <c r="AW170" s="13" t="s">
        <v>31</v>
      </c>
      <c r="AX170" s="13" t="s">
        <v>75</v>
      </c>
      <c r="AY170" s="240" t="s">
        <v>138</v>
      </c>
    </row>
    <row r="171" spans="1:65" s="14" customFormat="1" ht="10.65">
      <c r="B171" s="241"/>
      <c r="C171" s="242"/>
      <c r="D171" s="231" t="s">
        <v>146</v>
      </c>
      <c r="E171" s="243" t="s">
        <v>1</v>
      </c>
      <c r="F171" s="244" t="s">
        <v>154</v>
      </c>
      <c r="G171" s="242"/>
      <c r="H171" s="245">
        <v>185.53099999999998</v>
      </c>
      <c r="I171" s="246"/>
      <c r="J171" s="242"/>
      <c r="K171" s="242"/>
      <c r="L171" s="247"/>
      <c r="M171" s="248"/>
      <c r="N171" s="249"/>
      <c r="O171" s="249"/>
      <c r="P171" s="249"/>
      <c r="Q171" s="249"/>
      <c r="R171" s="249"/>
      <c r="S171" s="249"/>
      <c r="T171" s="250"/>
      <c r="AT171" s="251" t="s">
        <v>146</v>
      </c>
      <c r="AU171" s="251" t="s">
        <v>85</v>
      </c>
      <c r="AV171" s="14" t="s">
        <v>144</v>
      </c>
      <c r="AW171" s="14" t="s">
        <v>31</v>
      </c>
      <c r="AX171" s="14" t="s">
        <v>83</v>
      </c>
      <c r="AY171" s="251" t="s">
        <v>138</v>
      </c>
    </row>
    <row r="172" spans="1:65" s="2" customFormat="1" ht="21.3" customHeight="1">
      <c r="A172" s="34"/>
      <c r="B172" s="35"/>
      <c r="C172" s="215" t="s">
        <v>191</v>
      </c>
      <c r="D172" s="215" t="s">
        <v>140</v>
      </c>
      <c r="E172" s="216" t="s">
        <v>192</v>
      </c>
      <c r="F172" s="217" t="s">
        <v>193</v>
      </c>
      <c r="G172" s="218" t="s">
        <v>150</v>
      </c>
      <c r="H172" s="219">
        <v>265.33100000000002</v>
      </c>
      <c r="I172" s="220"/>
      <c r="J172" s="221">
        <f>ROUND(I172*H172,2)</f>
        <v>0</v>
      </c>
      <c r="K172" s="222"/>
      <c r="L172" s="39"/>
      <c r="M172" s="223" t="s">
        <v>1</v>
      </c>
      <c r="N172" s="224" t="s">
        <v>40</v>
      </c>
      <c r="O172" s="7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27" t="s">
        <v>144</v>
      </c>
      <c r="AT172" s="227" t="s">
        <v>140</v>
      </c>
      <c r="AU172" s="227" t="s">
        <v>85</v>
      </c>
      <c r="AY172" s="17" t="s">
        <v>138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83</v>
      </c>
      <c r="BK172" s="228">
        <f>ROUND(I172*H172,2)</f>
        <v>0</v>
      </c>
      <c r="BL172" s="17" t="s">
        <v>144</v>
      </c>
      <c r="BM172" s="227" t="s">
        <v>194</v>
      </c>
    </row>
    <row r="173" spans="1:65" s="13" customFormat="1" ht="10.65">
      <c r="B173" s="229"/>
      <c r="C173" s="230"/>
      <c r="D173" s="231" t="s">
        <v>146</v>
      </c>
      <c r="E173" s="232" t="s">
        <v>1</v>
      </c>
      <c r="F173" s="233" t="s">
        <v>188</v>
      </c>
      <c r="G173" s="230"/>
      <c r="H173" s="234">
        <v>172.57599999999999</v>
      </c>
      <c r="I173" s="235"/>
      <c r="J173" s="230"/>
      <c r="K173" s="230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146</v>
      </c>
      <c r="AU173" s="240" t="s">
        <v>85</v>
      </c>
      <c r="AV173" s="13" t="s">
        <v>85</v>
      </c>
      <c r="AW173" s="13" t="s">
        <v>31</v>
      </c>
      <c r="AX173" s="13" t="s">
        <v>75</v>
      </c>
      <c r="AY173" s="240" t="s">
        <v>138</v>
      </c>
    </row>
    <row r="174" spans="1:65" s="13" customFormat="1" ht="10.65">
      <c r="B174" s="229"/>
      <c r="C174" s="230"/>
      <c r="D174" s="231" t="s">
        <v>146</v>
      </c>
      <c r="E174" s="232" t="s">
        <v>1</v>
      </c>
      <c r="F174" s="233" t="s">
        <v>189</v>
      </c>
      <c r="G174" s="230"/>
      <c r="H174" s="234">
        <v>9.6</v>
      </c>
      <c r="I174" s="235"/>
      <c r="J174" s="230"/>
      <c r="K174" s="230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146</v>
      </c>
      <c r="AU174" s="240" t="s">
        <v>85</v>
      </c>
      <c r="AV174" s="13" t="s">
        <v>85</v>
      </c>
      <c r="AW174" s="13" t="s">
        <v>31</v>
      </c>
      <c r="AX174" s="13" t="s">
        <v>75</v>
      </c>
      <c r="AY174" s="240" t="s">
        <v>138</v>
      </c>
    </row>
    <row r="175" spans="1:65" s="13" customFormat="1" ht="10.65">
      <c r="B175" s="229"/>
      <c r="C175" s="230"/>
      <c r="D175" s="231" t="s">
        <v>146</v>
      </c>
      <c r="E175" s="232" t="s">
        <v>1</v>
      </c>
      <c r="F175" s="233" t="s">
        <v>195</v>
      </c>
      <c r="G175" s="230"/>
      <c r="H175" s="234">
        <v>79.8</v>
      </c>
      <c r="I175" s="235"/>
      <c r="J175" s="230"/>
      <c r="K175" s="230"/>
      <c r="L175" s="236"/>
      <c r="M175" s="237"/>
      <c r="N175" s="238"/>
      <c r="O175" s="238"/>
      <c r="P175" s="238"/>
      <c r="Q175" s="238"/>
      <c r="R175" s="238"/>
      <c r="S175" s="238"/>
      <c r="T175" s="239"/>
      <c r="AT175" s="240" t="s">
        <v>146</v>
      </c>
      <c r="AU175" s="240" t="s">
        <v>85</v>
      </c>
      <c r="AV175" s="13" t="s">
        <v>85</v>
      </c>
      <c r="AW175" s="13" t="s">
        <v>31</v>
      </c>
      <c r="AX175" s="13" t="s">
        <v>75</v>
      </c>
      <c r="AY175" s="240" t="s">
        <v>138</v>
      </c>
    </row>
    <row r="176" spans="1:65" s="13" customFormat="1" ht="10.65">
      <c r="B176" s="229"/>
      <c r="C176" s="230"/>
      <c r="D176" s="231" t="s">
        <v>146</v>
      </c>
      <c r="E176" s="232" t="s">
        <v>1</v>
      </c>
      <c r="F176" s="233" t="s">
        <v>190</v>
      </c>
      <c r="G176" s="230"/>
      <c r="H176" s="234">
        <v>3.355</v>
      </c>
      <c r="I176" s="235"/>
      <c r="J176" s="230"/>
      <c r="K176" s="230"/>
      <c r="L176" s="236"/>
      <c r="M176" s="237"/>
      <c r="N176" s="238"/>
      <c r="O176" s="238"/>
      <c r="P176" s="238"/>
      <c r="Q176" s="238"/>
      <c r="R176" s="238"/>
      <c r="S176" s="238"/>
      <c r="T176" s="239"/>
      <c r="AT176" s="240" t="s">
        <v>146</v>
      </c>
      <c r="AU176" s="240" t="s">
        <v>85</v>
      </c>
      <c r="AV176" s="13" t="s">
        <v>85</v>
      </c>
      <c r="AW176" s="13" t="s">
        <v>31</v>
      </c>
      <c r="AX176" s="13" t="s">
        <v>75</v>
      </c>
      <c r="AY176" s="240" t="s">
        <v>138</v>
      </c>
    </row>
    <row r="177" spans="1:65" s="14" customFormat="1" ht="10.65">
      <c r="B177" s="241"/>
      <c r="C177" s="242"/>
      <c r="D177" s="231" t="s">
        <v>146</v>
      </c>
      <c r="E177" s="243" t="s">
        <v>1</v>
      </c>
      <c r="F177" s="244" t="s">
        <v>154</v>
      </c>
      <c r="G177" s="242"/>
      <c r="H177" s="245">
        <v>265.33100000000002</v>
      </c>
      <c r="I177" s="246"/>
      <c r="J177" s="242"/>
      <c r="K177" s="242"/>
      <c r="L177" s="247"/>
      <c r="M177" s="248"/>
      <c r="N177" s="249"/>
      <c r="O177" s="249"/>
      <c r="P177" s="249"/>
      <c r="Q177" s="249"/>
      <c r="R177" s="249"/>
      <c r="S177" s="249"/>
      <c r="T177" s="250"/>
      <c r="AT177" s="251" t="s">
        <v>146</v>
      </c>
      <c r="AU177" s="251" t="s">
        <v>85</v>
      </c>
      <c r="AV177" s="14" t="s">
        <v>144</v>
      </c>
      <c r="AW177" s="14" t="s">
        <v>31</v>
      </c>
      <c r="AX177" s="14" t="s">
        <v>83</v>
      </c>
      <c r="AY177" s="251" t="s">
        <v>138</v>
      </c>
    </row>
    <row r="178" spans="1:65" s="2" customFormat="1" ht="31.95" customHeight="1">
      <c r="A178" s="34"/>
      <c r="B178" s="35"/>
      <c r="C178" s="215" t="s">
        <v>196</v>
      </c>
      <c r="D178" s="215" t="s">
        <v>140</v>
      </c>
      <c r="E178" s="216" t="s">
        <v>197</v>
      </c>
      <c r="F178" s="217" t="s">
        <v>198</v>
      </c>
      <c r="G178" s="218" t="s">
        <v>150</v>
      </c>
      <c r="H178" s="219">
        <v>246.131</v>
      </c>
      <c r="I178" s="220"/>
      <c r="J178" s="221">
        <f>ROUND(I178*H178,2)</f>
        <v>0</v>
      </c>
      <c r="K178" s="222"/>
      <c r="L178" s="39"/>
      <c r="M178" s="223" t="s">
        <v>1</v>
      </c>
      <c r="N178" s="224" t="s">
        <v>40</v>
      </c>
      <c r="O178" s="71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27" t="s">
        <v>144</v>
      </c>
      <c r="AT178" s="227" t="s">
        <v>140</v>
      </c>
      <c r="AU178" s="227" t="s">
        <v>85</v>
      </c>
      <c r="AY178" s="17" t="s">
        <v>138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7" t="s">
        <v>83</v>
      </c>
      <c r="BK178" s="228">
        <f>ROUND(I178*H178,2)</f>
        <v>0</v>
      </c>
      <c r="BL178" s="17" t="s">
        <v>144</v>
      </c>
      <c r="BM178" s="227" t="s">
        <v>199</v>
      </c>
    </row>
    <row r="179" spans="1:65" s="13" customFormat="1" ht="10.65">
      <c r="B179" s="229"/>
      <c r="C179" s="230"/>
      <c r="D179" s="231" t="s">
        <v>146</v>
      </c>
      <c r="E179" s="232" t="s">
        <v>1</v>
      </c>
      <c r="F179" s="233" t="s">
        <v>188</v>
      </c>
      <c r="G179" s="230"/>
      <c r="H179" s="234">
        <v>172.57599999999999</v>
      </c>
      <c r="I179" s="235"/>
      <c r="J179" s="230"/>
      <c r="K179" s="230"/>
      <c r="L179" s="236"/>
      <c r="M179" s="237"/>
      <c r="N179" s="238"/>
      <c r="O179" s="238"/>
      <c r="P179" s="238"/>
      <c r="Q179" s="238"/>
      <c r="R179" s="238"/>
      <c r="S179" s="238"/>
      <c r="T179" s="239"/>
      <c r="AT179" s="240" t="s">
        <v>146</v>
      </c>
      <c r="AU179" s="240" t="s">
        <v>85</v>
      </c>
      <c r="AV179" s="13" t="s">
        <v>85</v>
      </c>
      <c r="AW179" s="13" t="s">
        <v>31</v>
      </c>
      <c r="AX179" s="13" t="s">
        <v>75</v>
      </c>
      <c r="AY179" s="240" t="s">
        <v>138</v>
      </c>
    </row>
    <row r="180" spans="1:65" s="13" customFormat="1" ht="10.65">
      <c r="B180" s="229"/>
      <c r="C180" s="230"/>
      <c r="D180" s="231" t="s">
        <v>146</v>
      </c>
      <c r="E180" s="232" t="s">
        <v>1</v>
      </c>
      <c r="F180" s="233" t="s">
        <v>200</v>
      </c>
      <c r="G180" s="230"/>
      <c r="H180" s="234">
        <v>-9.6</v>
      </c>
      <c r="I180" s="235"/>
      <c r="J180" s="230"/>
      <c r="K180" s="230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146</v>
      </c>
      <c r="AU180" s="240" t="s">
        <v>85</v>
      </c>
      <c r="AV180" s="13" t="s">
        <v>85</v>
      </c>
      <c r="AW180" s="13" t="s">
        <v>31</v>
      </c>
      <c r="AX180" s="13" t="s">
        <v>75</v>
      </c>
      <c r="AY180" s="240" t="s">
        <v>138</v>
      </c>
    </row>
    <row r="181" spans="1:65" s="13" customFormat="1" ht="10.65">
      <c r="B181" s="229"/>
      <c r="C181" s="230"/>
      <c r="D181" s="231" t="s">
        <v>146</v>
      </c>
      <c r="E181" s="232" t="s">
        <v>1</v>
      </c>
      <c r="F181" s="233" t="s">
        <v>195</v>
      </c>
      <c r="G181" s="230"/>
      <c r="H181" s="234">
        <v>79.8</v>
      </c>
      <c r="I181" s="235"/>
      <c r="J181" s="230"/>
      <c r="K181" s="230"/>
      <c r="L181" s="236"/>
      <c r="M181" s="237"/>
      <c r="N181" s="238"/>
      <c r="O181" s="238"/>
      <c r="P181" s="238"/>
      <c r="Q181" s="238"/>
      <c r="R181" s="238"/>
      <c r="S181" s="238"/>
      <c r="T181" s="239"/>
      <c r="AT181" s="240" t="s">
        <v>146</v>
      </c>
      <c r="AU181" s="240" t="s">
        <v>85</v>
      </c>
      <c r="AV181" s="13" t="s">
        <v>85</v>
      </c>
      <c r="AW181" s="13" t="s">
        <v>31</v>
      </c>
      <c r="AX181" s="13" t="s">
        <v>75</v>
      </c>
      <c r="AY181" s="240" t="s">
        <v>138</v>
      </c>
    </row>
    <row r="182" spans="1:65" s="13" customFormat="1" ht="10.65">
      <c r="B182" s="229"/>
      <c r="C182" s="230"/>
      <c r="D182" s="231" t="s">
        <v>146</v>
      </c>
      <c r="E182" s="232" t="s">
        <v>1</v>
      </c>
      <c r="F182" s="233" t="s">
        <v>190</v>
      </c>
      <c r="G182" s="230"/>
      <c r="H182" s="234">
        <v>3.355</v>
      </c>
      <c r="I182" s="235"/>
      <c r="J182" s="230"/>
      <c r="K182" s="230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146</v>
      </c>
      <c r="AU182" s="240" t="s">
        <v>85</v>
      </c>
      <c r="AV182" s="13" t="s">
        <v>85</v>
      </c>
      <c r="AW182" s="13" t="s">
        <v>31</v>
      </c>
      <c r="AX182" s="13" t="s">
        <v>75</v>
      </c>
      <c r="AY182" s="240" t="s">
        <v>138</v>
      </c>
    </row>
    <row r="183" spans="1:65" s="14" customFormat="1" ht="10.65">
      <c r="B183" s="241"/>
      <c r="C183" s="242"/>
      <c r="D183" s="231" t="s">
        <v>146</v>
      </c>
      <c r="E183" s="243" t="s">
        <v>1</v>
      </c>
      <c r="F183" s="244" t="s">
        <v>154</v>
      </c>
      <c r="G183" s="242"/>
      <c r="H183" s="245">
        <v>246.131</v>
      </c>
      <c r="I183" s="246"/>
      <c r="J183" s="242"/>
      <c r="K183" s="242"/>
      <c r="L183" s="247"/>
      <c r="M183" s="248"/>
      <c r="N183" s="249"/>
      <c r="O183" s="249"/>
      <c r="P183" s="249"/>
      <c r="Q183" s="249"/>
      <c r="R183" s="249"/>
      <c r="S183" s="249"/>
      <c r="T183" s="250"/>
      <c r="AT183" s="251" t="s">
        <v>146</v>
      </c>
      <c r="AU183" s="251" t="s">
        <v>85</v>
      </c>
      <c r="AV183" s="14" t="s">
        <v>144</v>
      </c>
      <c r="AW183" s="14" t="s">
        <v>31</v>
      </c>
      <c r="AX183" s="14" t="s">
        <v>83</v>
      </c>
      <c r="AY183" s="251" t="s">
        <v>138</v>
      </c>
    </row>
    <row r="184" spans="1:65" s="2" customFormat="1" ht="31.95" customHeight="1">
      <c r="A184" s="34"/>
      <c r="B184" s="35"/>
      <c r="C184" s="215" t="s">
        <v>201</v>
      </c>
      <c r="D184" s="215" t="s">
        <v>140</v>
      </c>
      <c r="E184" s="216" t="s">
        <v>202</v>
      </c>
      <c r="F184" s="217" t="s">
        <v>203</v>
      </c>
      <c r="G184" s="218" t="s">
        <v>150</v>
      </c>
      <c r="H184" s="219">
        <v>1722.9169999999999</v>
      </c>
      <c r="I184" s="220"/>
      <c r="J184" s="221">
        <f>ROUND(I184*H184,2)</f>
        <v>0</v>
      </c>
      <c r="K184" s="222"/>
      <c r="L184" s="39"/>
      <c r="M184" s="223" t="s">
        <v>1</v>
      </c>
      <c r="N184" s="224" t="s">
        <v>40</v>
      </c>
      <c r="O184" s="71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27" t="s">
        <v>144</v>
      </c>
      <c r="AT184" s="227" t="s">
        <v>140</v>
      </c>
      <c r="AU184" s="227" t="s">
        <v>85</v>
      </c>
      <c r="AY184" s="17" t="s">
        <v>138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7" t="s">
        <v>83</v>
      </c>
      <c r="BK184" s="228">
        <f>ROUND(I184*H184,2)</f>
        <v>0</v>
      </c>
      <c r="BL184" s="17" t="s">
        <v>144</v>
      </c>
      <c r="BM184" s="227" t="s">
        <v>204</v>
      </c>
    </row>
    <row r="185" spans="1:65" s="13" customFormat="1" ht="10.65">
      <c r="B185" s="229"/>
      <c r="C185" s="230"/>
      <c r="D185" s="231" t="s">
        <v>146</v>
      </c>
      <c r="E185" s="232" t="s">
        <v>1</v>
      </c>
      <c r="F185" s="233" t="s">
        <v>205</v>
      </c>
      <c r="G185" s="230"/>
      <c r="H185" s="234">
        <v>1722.9169999999999</v>
      </c>
      <c r="I185" s="235"/>
      <c r="J185" s="230"/>
      <c r="K185" s="230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146</v>
      </c>
      <c r="AU185" s="240" t="s">
        <v>85</v>
      </c>
      <c r="AV185" s="13" t="s">
        <v>85</v>
      </c>
      <c r="AW185" s="13" t="s">
        <v>31</v>
      </c>
      <c r="AX185" s="13" t="s">
        <v>83</v>
      </c>
      <c r="AY185" s="240" t="s">
        <v>138</v>
      </c>
    </row>
    <row r="186" spans="1:65" s="2" customFormat="1" ht="15.05" customHeight="1">
      <c r="A186" s="34"/>
      <c r="B186" s="35"/>
      <c r="C186" s="215" t="s">
        <v>206</v>
      </c>
      <c r="D186" s="215" t="s">
        <v>140</v>
      </c>
      <c r="E186" s="216" t="s">
        <v>207</v>
      </c>
      <c r="F186" s="217" t="s">
        <v>208</v>
      </c>
      <c r="G186" s="218" t="s">
        <v>150</v>
      </c>
      <c r="H186" s="219">
        <v>246.131</v>
      </c>
      <c r="I186" s="220"/>
      <c r="J186" s="221">
        <f>ROUND(I186*H186,2)</f>
        <v>0</v>
      </c>
      <c r="K186" s="222"/>
      <c r="L186" s="39"/>
      <c r="M186" s="223" t="s">
        <v>1</v>
      </c>
      <c r="N186" s="224" t="s">
        <v>40</v>
      </c>
      <c r="O186" s="71"/>
      <c r="P186" s="225">
        <f>O186*H186</f>
        <v>0</v>
      </c>
      <c r="Q186" s="225">
        <v>0</v>
      </c>
      <c r="R186" s="225">
        <f>Q186*H186</f>
        <v>0</v>
      </c>
      <c r="S186" s="225">
        <v>0</v>
      </c>
      <c r="T186" s="22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27" t="s">
        <v>144</v>
      </c>
      <c r="AT186" s="227" t="s">
        <v>140</v>
      </c>
      <c r="AU186" s="227" t="s">
        <v>85</v>
      </c>
      <c r="AY186" s="17" t="s">
        <v>138</v>
      </c>
      <c r="BE186" s="228">
        <f>IF(N186="základní",J186,0)</f>
        <v>0</v>
      </c>
      <c r="BF186" s="228">
        <f>IF(N186="snížená",J186,0)</f>
        <v>0</v>
      </c>
      <c r="BG186" s="228">
        <f>IF(N186="zákl. přenesená",J186,0)</f>
        <v>0</v>
      </c>
      <c r="BH186" s="228">
        <f>IF(N186="sníž. přenesená",J186,0)</f>
        <v>0</v>
      </c>
      <c r="BI186" s="228">
        <f>IF(N186="nulová",J186,0)</f>
        <v>0</v>
      </c>
      <c r="BJ186" s="17" t="s">
        <v>83</v>
      </c>
      <c r="BK186" s="228">
        <f>ROUND(I186*H186,2)</f>
        <v>0</v>
      </c>
      <c r="BL186" s="17" t="s">
        <v>144</v>
      </c>
      <c r="BM186" s="227" t="s">
        <v>209</v>
      </c>
    </row>
    <row r="187" spans="1:65" s="2" customFormat="1" ht="31.95" customHeight="1">
      <c r="A187" s="34"/>
      <c r="B187" s="35"/>
      <c r="C187" s="215" t="s">
        <v>210</v>
      </c>
      <c r="D187" s="215" t="s">
        <v>140</v>
      </c>
      <c r="E187" s="216" t="s">
        <v>211</v>
      </c>
      <c r="F187" s="217" t="s">
        <v>212</v>
      </c>
      <c r="G187" s="218" t="s">
        <v>213</v>
      </c>
      <c r="H187" s="219">
        <v>443.036</v>
      </c>
      <c r="I187" s="220"/>
      <c r="J187" s="221">
        <f>ROUND(I187*H187,2)</f>
        <v>0</v>
      </c>
      <c r="K187" s="222"/>
      <c r="L187" s="39"/>
      <c r="M187" s="223" t="s">
        <v>1</v>
      </c>
      <c r="N187" s="224" t="s">
        <v>40</v>
      </c>
      <c r="O187" s="71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27" t="s">
        <v>144</v>
      </c>
      <c r="AT187" s="227" t="s">
        <v>140</v>
      </c>
      <c r="AU187" s="227" t="s">
        <v>85</v>
      </c>
      <c r="AY187" s="17" t="s">
        <v>138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17" t="s">
        <v>83</v>
      </c>
      <c r="BK187" s="228">
        <f>ROUND(I187*H187,2)</f>
        <v>0</v>
      </c>
      <c r="BL187" s="17" t="s">
        <v>144</v>
      </c>
      <c r="BM187" s="227" t="s">
        <v>214</v>
      </c>
    </row>
    <row r="188" spans="1:65" s="13" customFormat="1" ht="10.65">
      <c r="B188" s="229"/>
      <c r="C188" s="230"/>
      <c r="D188" s="231" t="s">
        <v>146</v>
      </c>
      <c r="E188" s="232" t="s">
        <v>1</v>
      </c>
      <c r="F188" s="233" t="s">
        <v>215</v>
      </c>
      <c r="G188" s="230"/>
      <c r="H188" s="234">
        <v>443.036</v>
      </c>
      <c r="I188" s="235"/>
      <c r="J188" s="230"/>
      <c r="K188" s="230"/>
      <c r="L188" s="236"/>
      <c r="M188" s="237"/>
      <c r="N188" s="238"/>
      <c r="O188" s="238"/>
      <c r="P188" s="238"/>
      <c r="Q188" s="238"/>
      <c r="R188" s="238"/>
      <c r="S188" s="238"/>
      <c r="T188" s="239"/>
      <c r="AT188" s="240" t="s">
        <v>146</v>
      </c>
      <c r="AU188" s="240" t="s">
        <v>85</v>
      </c>
      <c r="AV188" s="13" t="s">
        <v>85</v>
      </c>
      <c r="AW188" s="13" t="s">
        <v>31</v>
      </c>
      <c r="AX188" s="13" t="s">
        <v>83</v>
      </c>
      <c r="AY188" s="240" t="s">
        <v>138</v>
      </c>
    </row>
    <row r="189" spans="1:65" s="2" customFormat="1" ht="31.95" customHeight="1">
      <c r="A189" s="34"/>
      <c r="B189" s="35"/>
      <c r="C189" s="215" t="s">
        <v>216</v>
      </c>
      <c r="D189" s="215" t="s">
        <v>140</v>
      </c>
      <c r="E189" s="216" t="s">
        <v>217</v>
      </c>
      <c r="F189" s="217" t="s">
        <v>218</v>
      </c>
      <c r="G189" s="218" t="s">
        <v>143</v>
      </c>
      <c r="H189" s="219">
        <v>312</v>
      </c>
      <c r="I189" s="220"/>
      <c r="J189" s="221">
        <f>ROUND(I189*H189,2)</f>
        <v>0</v>
      </c>
      <c r="K189" s="222"/>
      <c r="L189" s="39"/>
      <c r="M189" s="223" t="s">
        <v>1</v>
      </c>
      <c r="N189" s="224" t="s">
        <v>40</v>
      </c>
      <c r="O189" s="71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27" t="s">
        <v>144</v>
      </c>
      <c r="AT189" s="227" t="s">
        <v>140</v>
      </c>
      <c r="AU189" s="227" t="s">
        <v>85</v>
      </c>
      <c r="AY189" s="17" t="s">
        <v>138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17" t="s">
        <v>83</v>
      </c>
      <c r="BK189" s="228">
        <f>ROUND(I189*H189,2)</f>
        <v>0</v>
      </c>
      <c r="BL189" s="17" t="s">
        <v>144</v>
      </c>
      <c r="BM189" s="227" t="s">
        <v>219</v>
      </c>
    </row>
    <row r="190" spans="1:65" s="13" customFormat="1" ht="10.65">
      <c r="B190" s="229"/>
      <c r="C190" s="230"/>
      <c r="D190" s="231" t="s">
        <v>146</v>
      </c>
      <c r="E190" s="232" t="s">
        <v>1</v>
      </c>
      <c r="F190" s="233" t="s">
        <v>220</v>
      </c>
      <c r="G190" s="230"/>
      <c r="H190" s="234">
        <v>798</v>
      </c>
      <c r="I190" s="235"/>
      <c r="J190" s="230"/>
      <c r="K190" s="230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146</v>
      </c>
      <c r="AU190" s="240" t="s">
        <v>85</v>
      </c>
      <c r="AV190" s="13" t="s">
        <v>85</v>
      </c>
      <c r="AW190" s="13" t="s">
        <v>31</v>
      </c>
      <c r="AX190" s="13" t="s">
        <v>75</v>
      </c>
      <c r="AY190" s="240" t="s">
        <v>138</v>
      </c>
    </row>
    <row r="191" spans="1:65" s="13" customFormat="1" ht="10.65">
      <c r="B191" s="229"/>
      <c r="C191" s="230"/>
      <c r="D191" s="231" t="s">
        <v>146</v>
      </c>
      <c r="E191" s="232" t="s">
        <v>1</v>
      </c>
      <c r="F191" s="233" t="s">
        <v>221</v>
      </c>
      <c r="G191" s="230"/>
      <c r="H191" s="234">
        <v>-486</v>
      </c>
      <c r="I191" s="235"/>
      <c r="J191" s="230"/>
      <c r="K191" s="230"/>
      <c r="L191" s="236"/>
      <c r="M191" s="237"/>
      <c r="N191" s="238"/>
      <c r="O191" s="238"/>
      <c r="P191" s="238"/>
      <c r="Q191" s="238"/>
      <c r="R191" s="238"/>
      <c r="S191" s="238"/>
      <c r="T191" s="239"/>
      <c r="AT191" s="240" t="s">
        <v>146</v>
      </c>
      <c r="AU191" s="240" t="s">
        <v>85</v>
      </c>
      <c r="AV191" s="13" t="s">
        <v>85</v>
      </c>
      <c r="AW191" s="13" t="s">
        <v>31</v>
      </c>
      <c r="AX191" s="13" t="s">
        <v>75</v>
      </c>
      <c r="AY191" s="240" t="s">
        <v>138</v>
      </c>
    </row>
    <row r="192" spans="1:65" s="14" customFormat="1" ht="10.65">
      <c r="B192" s="241"/>
      <c r="C192" s="242"/>
      <c r="D192" s="231" t="s">
        <v>146</v>
      </c>
      <c r="E192" s="243" t="s">
        <v>1</v>
      </c>
      <c r="F192" s="244" t="s">
        <v>154</v>
      </c>
      <c r="G192" s="242"/>
      <c r="H192" s="245">
        <v>312</v>
      </c>
      <c r="I192" s="246"/>
      <c r="J192" s="242"/>
      <c r="K192" s="242"/>
      <c r="L192" s="247"/>
      <c r="M192" s="248"/>
      <c r="N192" s="249"/>
      <c r="O192" s="249"/>
      <c r="P192" s="249"/>
      <c r="Q192" s="249"/>
      <c r="R192" s="249"/>
      <c r="S192" s="249"/>
      <c r="T192" s="250"/>
      <c r="AT192" s="251" t="s">
        <v>146</v>
      </c>
      <c r="AU192" s="251" t="s">
        <v>85</v>
      </c>
      <c r="AV192" s="14" t="s">
        <v>144</v>
      </c>
      <c r="AW192" s="14" t="s">
        <v>31</v>
      </c>
      <c r="AX192" s="14" t="s">
        <v>83</v>
      </c>
      <c r="AY192" s="251" t="s">
        <v>138</v>
      </c>
    </row>
    <row r="193" spans="1:65" s="2" customFormat="1" ht="21.3" customHeight="1">
      <c r="A193" s="34"/>
      <c r="B193" s="35"/>
      <c r="C193" s="215" t="s">
        <v>8</v>
      </c>
      <c r="D193" s="215" t="s">
        <v>140</v>
      </c>
      <c r="E193" s="216" t="s">
        <v>222</v>
      </c>
      <c r="F193" s="217" t="s">
        <v>223</v>
      </c>
      <c r="G193" s="218" t="s">
        <v>143</v>
      </c>
      <c r="H193" s="219">
        <v>312</v>
      </c>
      <c r="I193" s="220"/>
      <c r="J193" s="221">
        <f>ROUND(I193*H193,2)</f>
        <v>0</v>
      </c>
      <c r="K193" s="222"/>
      <c r="L193" s="39"/>
      <c r="M193" s="223" t="s">
        <v>1</v>
      </c>
      <c r="N193" s="224" t="s">
        <v>40</v>
      </c>
      <c r="O193" s="71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27" t="s">
        <v>144</v>
      </c>
      <c r="AT193" s="227" t="s">
        <v>140</v>
      </c>
      <c r="AU193" s="227" t="s">
        <v>85</v>
      </c>
      <c r="AY193" s="17" t="s">
        <v>138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17" t="s">
        <v>83</v>
      </c>
      <c r="BK193" s="228">
        <f>ROUND(I193*H193,2)</f>
        <v>0</v>
      </c>
      <c r="BL193" s="17" t="s">
        <v>144</v>
      </c>
      <c r="BM193" s="227" t="s">
        <v>224</v>
      </c>
    </row>
    <row r="194" spans="1:65" s="2" customFormat="1" ht="21.3" customHeight="1">
      <c r="A194" s="34"/>
      <c r="B194" s="35"/>
      <c r="C194" s="215" t="s">
        <v>225</v>
      </c>
      <c r="D194" s="215" t="s">
        <v>140</v>
      </c>
      <c r="E194" s="216" t="s">
        <v>226</v>
      </c>
      <c r="F194" s="217" t="s">
        <v>227</v>
      </c>
      <c r="G194" s="218" t="s">
        <v>143</v>
      </c>
      <c r="H194" s="219">
        <v>312</v>
      </c>
      <c r="I194" s="220"/>
      <c r="J194" s="221">
        <f>ROUND(I194*H194,2)</f>
        <v>0</v>
      </c>
      <c r="K194" s="222"/>
      <c r="L194" s="39"/>
      <c r="M194" s="223" t="s">
        <v>1</v>
      </c>
      <c r="N194" s="224" t="s">
        <v>40</v>
      </c>
      <c r="O194" s="71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27" t="s">
        <v>144</v>
      </c>
      <c r="AT194" s="227" t="s">
        <v>140</v>
      </c>
      <c r="AU194" s="227" t="s">
        <v>85</v>
      </c>
      <c r="AY194" s="17" t="s">
        <v>138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7" t="s">
        <v>83</v>
      </c>
      <c r="BK194" s="228">
        <f>ROUND(I194*H194,2)</f>
        <v>0</v>
      </c>
      <c r="BL194" s="17" t="s">
        <v>144</v>
      </c>
      <c r="BM194" s="227" t="s">
        <v>228</v>
      </c>
    </row>
    <row r="195" spans="1:65" s="2" customFormat="1" ht="15.05" customHeight="1">
      <c r="A195" s="34"/>
      <c r="B195" s="35"/>
      <c r="C195" s="262" t="s">
        <v>229</v>
      </c>
      <c r="D195" s="262" t="s">
        <v>230</v>
      </c>
      <c r="E195" s="263" t="s">
        <v>231</v>
      </c>
      <c r="F195" s="264" t="s">
        <v>232</v>
      </c>
      <c r="G195" s="265" t="s">
        <v>233</v>
      </c>
      <c r="H195" s="266">
        <v>4.68</v>
      </c>
      <c r="I195" s="267"/>
      <c r="J195" s="268">
        <f>ROUND(I195*H195,2)</f>
        <v>0</v>
      </c>
      <c r="K195" s="269"/>
      <c r="L195" s="270"/>
      <c r="M195" s="271" t="s">
        <v>1</v>
      </c>
      <c r="N195" s="272" t="s">
        <v>40</v>
      </c>
      <c r="O195" s="71"/>
      <c r="P195" s="225">
        <f>O195*H195</f>
        <v>0</v>
      </c>
      <c r="Q195" s="225">
        <v>1E-3</v>
      </c>
      <c r="R195" s="225">
        <f>Q195*H195</f>
        <v>4.6800000000000001E-3</v>
      </c>
      <c r="S195" s="225">
        <v>0</v>
      </c>
      <c r="T195" s="226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27" t="s">
        <v>184</v>
      </c>
      <c r="AT195" s="227" t="s">
        <v>230</v>
      </c>
      <c r="AU195" s="227" t="s">
        <v>85</v>
      </c>
      <c r="AY195" s="17" t="s">
        <v>138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17" t="s">
        <v>83</v>
      </c>
      <c r="BK195" s="228">
        <f>ROUND(I195*H195,2)</f>
        <v>0</v>
      </c>
      <c r="BL195" s="17" t="s">
        <v>144</v>
      </c>
      <c r="BM195" s="227" t="s">
        <v>234</v>
      </c>
    </row>
    <row r="196" spans="1:65" s="13" customFormat="1" ht="10.65">
      <c r="B196" s="229"/>
      <c r="C196" s="230"/>
      <c r="D196" s="231" t="s">
        <v>146</v>
      </c>
      <c r="E196" s="230"/>
      <c r="F196" s="233" t="s">
        <v>235</v>
      </c>
      <c r="G196" s="230"/>
      <c r="H196" s="234">
        <v>4.68</v>
      </c>
      <c r="I196" s="235"/>
      <c r="J196" s="230"/>
      <c r="K196" s="230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146</v>
      </c>
      <c r="AU196" s="240" t="s">
        <v>85</v>
      </c>
      <c r="AV196" s="13" t="s">
        <v>85</v>
      </c>
      <c r="AW196" s="13" t="s">
        <v>4</v>
      </c>
      <c r="AX196" s="13" t="s">
        <v>83</v>
      </c>
      <c r="AY196" s="240" t="s">
        <v>138</v>
      </c>
    </row>
    <row r="197" spans="1:65" s="12" customFormat="1" ht="22.85" customHeight="1">
      <c r="B197" s="200"/>
      <c r="C197" s="201"/>
      <c r="D197" s="202" t="s">
        <v>74</v>
      </c>
      <c r="E197" s="213" t="s">
        <v>85</v>
      </c>
      <c r="F197" s="213" t="s">
        <v>236</v>
      </c>
      <c r="G197" s="201"/>
      <c r="H197" s="201"/>
      <c r="I197" s="204"/>
      <c r="J197" s="214">
        <f>BK197</f>
        <v>0</v>
      </c>
      <c r="K197" s="201"/>
      <c r="L197" s="205"/>
      <c r="M197" s="206"/>
      <c r="N197" s="207"/>
      <c r="O197" s="207"/>
      <c r="P197" s="208">
        <f>SUM(P198:P228)</f>
        <v>0</v>
      </c>
      <c r="Q197" s="207"/>
      <c r="R197" s="208">
        <f>SUM(R198:R228)</f>
        <v>91.39714334</v>
      </c>
      <c r="S197" s="207"/>
      <c r="T197" s="209">
        <f>SUM(T198:T228)</f>
        <v>0</v>
      </c>
      <c r="AR197" s="210" t="s">
        <v>83</v>
      </c>
      <c r="AT197" s="211" t="s">
        <v>74</v>
      </c>
      <c r="AU197" s="211" t="s">
        <v>83</v>
      </c>
      <c r="AY197" s="210" t="s">
        <v>138</v>
      </c>
      <c r="BK197" s="212">
        <f>SUM(BK198:BK228)</f>
        <v>0</v>
      </c>
    </row>
    <row r="198" spans="1:65" s="2" customFormat="1" ht="15.05" customHeight="1">
      <c r="A198" s="34"/>
      <c r="B198" s="35"/>
      <c r="C198" s="215" t="s">
        <v>237</v>
      </c>
      <c r="D198" s="215" t="s">
        <v>140</v>
      </c>
      <c r="E198" s="216" t="s">
        <v>238</v>
      </c>
      <c r="F198" s="217" t="s">
        <v>239</v>
      </c>
      <c r="G198" s="218" t="s">
        <v>150</v>
      </c>
      <c r="H198" s="219">
        <v>2.6520000000000001</v>
      </c>
      <c r="I198" s="220"/>
      <c r="J198" s="221">
        <f>ROUND(I198*H198,2)</f>
        <v>0</v>
      </c>
      <c r="K198" s="222"/>
      <c r="L198" s="39"/>
      <c r="M198" s="223" t="s">
        <v>1</v>
      </c>
      <c r="N198" s="224" t="s">
        <v>40</v>
      </c>
      <c r="O198" s="71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27" t="s">
        <v>144</v>
      </c>
      <c r="AT198" s="227" t="s">
        <v>140</v>
      </c>
      <c r="AU198" s="227" t="s">
        <v>85</v>
      </c>
      <c r="AY198" s="17" t="s">
        <v>138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17" t="s">
        <v>83</v>
      </c>
      <c r="BK198" s="228">
        <f>ROUND(I198*H198,2)</f>
        <v>0</v>
      </c>
      <c r="BL198" s="17" t="s">
        <v>144</v>
      </c>
      <c r="BM198" s="227" t="s">
        <v>240</v>
      </c>
    </row>
    <row r="199" spans="1:65" s="13" customFormat="1" ht="10.65">
      <c r="B199" s="229"/>
      <c r="C199" s="230"/>
      <c r="D199" s="231" t="s">
        <v>146</v>
      </c>
      <c r="E199" s="232" t="s">
        <v>1</v>
      </c>
      <c r="F199" s="233" t="s">
        <v>241</v>
      </c>
      <c r="G199" s="230"/>
      <c r="H199" s="234">
        <v>2.6520000000000001</v>
      </c>
      <c r="I199" s="235"/>
      <c r="J199" s="230"/>
      <c r="K199" s="230"/>
      <c r="L199" s="236"/>
      <c r="M199" s="237"/>
      <c r="N199" s="238"/>
      <c r="O199" s="238"/>
      <c r="P199" s="238"/>
      <c r="Q199" s="238"/>
      <c r="R199" s="238"/>
      <c r="S199" s="238"/>
      <c r="T199" s="239"/>
      <c r="AT199" s="240" t="s">
        <v>146</v>
      </c>
      <c r="AU199" s="240" t="s">
        <v>85</v>
      </c>
      <c r="AV199" s="13" t="s">
        <v>85</v>
      </c>
      <c r="AW199" s="13" t="s">
        <v>31</v>
      </c>
      <c r="AX199" s="13" t="s">
        <v>83</v>
      </c>
      <c r="AY199" s="240" t="s">
        <v>138</v>
      </c>
    </row>
    <row r="200" spans="1:65" s="2" customFormat="1" ht="21.3" customHeight="1">
      <c r="A200" s="34"/>
      <c r="B200" s="35"/>
      <c r="C200" s="215" t="s">
        <v>242</v>
      </c>
      <c r="D200" s="215" t="s">
        <v>140</v>
      </c>
      <c r="E200" s="216" t="s">
        <v>243</v>
      </c>
      <c r="F200" s="217" t="s">
        <v>244</v>
      </c>
      <c r="G200" s="218" t="s">
        <v>169</v>
      </c>
      <c r="H200" s="219">
        <v>160</v>
      </c>
      <c r="I200" s="220"/>
      <c r="J200" s="221">
        <f>ROUND(I200*H200,2)</f>
        <v>0</v>
      </c>
      <c r="K200" s="222"/>
      <c r="L200" s="39"/>
      <c r="M200" s="223" t="s">
        <v>1</v>
      </c>
      <c r="N200" s="224" t="s">
        <v>40</v>
      </c>
      <c r="O200" s="71"/>
      <c r="P200" s="225">
        <f>O200*H200</f>
        <v>0</v>
      </c>
      <c r="Q200" s="225">
        <v>3.3E-4</v>
      </c>
      <c r="R200" s="225">
        <f>Q200*H200</f>
        <v>5.28E-2</v>
      </c>
      <c r="S200" s="225">
        <v>0</v>
      </c>
      <c r="T200" s="226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27" t="s">
        <v>144</v>
      </c>
      <c r="AT200" s="227" t="s">
        <v>140</v>
      </c>
      <c r="AU200" s="227" t="s">
        <v>85</v>
      </c>
      <c r="AY200" s="17" t="s">
        <v>138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7" t="s">
        <v>83</v>
      </c>
      <c r="BK200" s="228">
        <f>ROUND(I200*H200,2)</f>
        <v>0</v>
      </c>
      <c r="BL200" s="17" t="s">
        <v>144</v>
      </c>
      <c r="BM200" s="227" t="s">
        <v>245</v>
      </c>
    </row>
    <row r="201" spans="1:65" s="13" customFormat="1" ht="10.65">
      <c r="B201" s="229"/>
      <c r="C201" s="230"/>
      <c r="D201" s="231" t="s">
        <v>146</v>
      </c>
      <c r="E201" s="232" t="s">
        <v>1</v>
      </c>
      <c r="F201" s="233" t="s">
        <v>246</v>
      </c>
      <c r="G201" s="230"/>
      <c r="H201" s="234">
        <v>160</v>
      </c>
      <c r="I201" s="235"/>
      <c r="J201" s="230"/>
      <c r="K201" s="230"/>
      <c r="L201" s="236"/>
      <c r="M201" s="237"/>
      <c r="N201" s="238"/>
      <c r="O201" s="238"/>
      <c r="P201" s="238"/>
      <c r="Q201" s="238"/>
      <c r="R201" s="238"/>
      <c r="S201" s="238"/>
      <c r="T201" s="239"/>
      <c r="AT201" s="240" t="s">
        <v>146</v>
      </c>
      <c r="AU201" s="240" t="s">
        <v>85</v>
      </c>
      <c r="AV201" s="13" t="s">
        <v>85</v>
      </c>
      <c r="AW201" s="13" t="s">
        <v>31</v>
      </c>
      <c r="AX201" s="13" t="s">
        <v>83</v>
      </c>
      <c r="AY201" s="240" t="s">
        <v>138</v>
      </c>
    </row>
    <row r="202" spans="1:65" s="2" customFormat="1" ht="21.3" customHeight="1">
      <c r="A202" s="34"/>
      <c r="B202" s="35"/>
      <c r="C202" s="215" t="s">
        <v>247</v>
      </c>
      <c r="D202" s="215" t="s">
        <v>140</v>
      </c>
      <c r="E202" s="216" t="s">
        <v>248</v>
      </c>
      <c r="F202" s="217" t="s">
        <v>249</v>
      </c>
      <c r="G202" s="218" t="s">
        <v>169</v>
      </c>
      <c r="H202" s="219">
        <v>17.600000000000001</v>
      </c>
      <c r="I202" s="220"/>
      <c r="J202" s="221">
        <f>ROUND(I202*H202,2)</f>
        <v>0</v>
      </c>
      <c r="K202" s="222"/>
      <c r="L202" s="39"/>
      <c r="M202" s="223" t="s">
        <v>1</v>
      </c>
      <c r="N202" s="224" t="s">
        <v>40</v>
      </c>
      <c r="O202" s="71"/>
      <c r="P202" s="225">
        <f>O202*H202</f>
        <v>0</v>
      </c>
      <c r="Q202" s="225">
        <v>7.2999999999999996E-4</v>
      </c>
      <c r="R202" s="225">
        <f>Q202*H202</f>
        <v>1.2848E-2</v>
      </c>
      <c r="S202" s="225">
        <v>0</v>
      </c>
      <c r="T202" s="226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27" t="s">
        <v>144</v>
      </c>
      <c r="AT202" s="227" t="s">
        <v>140</v>
      </c>
      <c r="AU202" s="227" t="s">
        <v>85</v>
      </c>
      <c r="AY202" s="17" t="s">
        <v>138</v>
      </c>
      <c r="BE202" s="228">
        <f>IF(N202="základní",J202,0)</f>
        <v>0</v>
      </c>
      <c r="BF202" s="228">
        <f>IF(N202="snížená",J202,0)</f>
        <v>0</v>
      </c>
      <c r="BG202" s="228">
        <f>IF(N202="zákl. přenesená",J202,0)</f>
        <v>0</v>
      </c>
      <c r="BH202" s="228">
        <f>IF(N202="sníž. přenesená",J202,0)</f>
        <v>0</v>
      </c>
      <c r="BI202" s="228">
        <f>IF(N202="nulová",J202,0)</f>
        <v>0</v>
      </c>
      <c r="BJ202" s="17" t="s">
        <v>83</v>
      </c>
      <c r="BK202" s="228">
        <f>ROUND(I202*H202,2)</f>
        <v>0</v>
      </c>
      <c r="BL202" s="17" t="s">
        <v>144</v>
      </c>
      <c r="BM202" s="227" t="s">
        <v>250</v>
      </c>
    </row>
    <row r="203" spans="1:65" s="13" customFormat="1" ht="10.65">
      <c r="B203" s="229"/>
      <c r="C203" s="230"/>
      <c r="D203" s="231" t="s">
        <v>146</v>
      </c>
      <c r="E203" s="232" t="s">
        <v>1</v>
      </c>
      <c r="F203" s="233" t="s">
        <v>251</v>
      </c>
      <c r="G203" s="230"/>
      <c r="H203" s="234">
        <v>17.600000000000001</v>
      </c>
      <c r="I203" s="235"/>
      <c r="J203" s="230"/>
      <c r="K203" s="230"/>
      <c r="L203" s="236"/>
      <c r="M203" s="237"/>
      <c r="N203" s="238"/>
      <c r="O203" s="238"/>
      <c r="P203" s="238"/>
      <c r="Q203" s="238"/>
      <c r="R203" s="238"/>
      <c r="S203" s="238"/>
      <c r="T203" s="239"/>
      <c r="AT203" s="240" t="s">
        <v>146</v>
      </c>
      <c r="AU203" s="240" t="s">
        <v>85</v>
      </c>
      <c r="AV203" s="13" t="s">
        <v>85</v>
      </c>
      <c r="AW203" s="13" t="s">
        <v>31</v>
      </c>
      <c r="AX203" s="13" t="s">
        <v>83</v>
      </c>
      <c r="AY203" s="240" t="s">
        <v>138</v>
      </c>
    </row>
    <row r="204" spans="1:65" s="2" customFormat="1" ht="21.3" customHeight="1">
      <c r="A204" s="34"/>
      <c r="B204" s="35"/>
      <c r="C204" s="215" t="s">
        <v>7</v>
      </c>
      <c r="D204" s="215" t="s">
        <v>140</v>
      </c>
      <c r="E204" s="216" t="s">
        <v>252</v>
      </c>
      <c r="F204" s="217" t="s">
        <v>253</v>
      </c>
      <c r="G204" s="218" t="s">
        <v>143</v>
      </c>
      <c r="H204" s="219">
        <v>45</v>
      </c>
      <c r="I204" s="220"/>
      <c r="J204" s="221">
        <f>ROUND(I204*H204,2)</f>
        <v>0</v>
      </c>
      <c r="K204" s="222"/>
      <c r="L204" s="39"/>
      <c r="M204" s="223" t="s">
        <v>1</v>
      </c>
      <c r="N204" s="224" t="s">
        <v>40</v>
      </c>
      <c r="O204" s="71"/>
      <c r="P204" s="225">
        <f>O204*H204</f>
        <v>0</v>
      </c>
      <c r="Q204" s="225">
        <v>1E-4</v>
      </c>
      <c r="R204" s="225">
        <f>Q204*H204</f>
        <v>4.5000000000000005E-3</v>
      </c>
      <c r="S204" s="225">
        <v>0</v>
      </c>
      <c r="T204" s="226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27" t="s">
        <v>144</v>
      </c>
      <c r="AT204" s="227" t="s">
        <v>140</v>
      </c>
      <c r="AU204" s="227" t="s">
        <v>85</v>
      </c>
      <c r="AY204" s="17" t="s">
        <v>138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7" t="s">
        <v>83</v>
      </c>
      <c r="BK204" s="228">
        <f>ROUND(I204*H204,2)</f>
        <v>0</v>
      </c>
      <c r="BL204" s="17" t="s">
        <v>144</v>
      </c>
      <c r="BM204" s="227" t="s">
        <v>254</v>
      </c>
    </row>
    <row r="205" spans="1:65" s="15" customFormat="1" ht="10.65">
      <c r="B205" s="252"/>
      <c r="C205" s="253"/>
      <c r="D205" s="231" t="s">
        <v>146</v>
      </c>
      <c r="E205" s="254" t="s">
        <v>1</v>
      </c>
      <c r="F205" s="255" t="s">
        <v>159</v>
      </c>
      <c r="G205" s="253"/>
      <c r="H205" s="254" t="s">
        <v>1</v>
      </c>
      <c r="I205" s="256"/>
      <c r="J205" s="253"/>
      <c r="K205" s="253"/>
      <c r="L205" s="257"/>
      <c r="M205" s="258"/>
      <c r="N205" s="259"/>
      <c r="O205" s="259"/>
      <c r="P205" s="259"/>
      <c r="Q205" s="259"/>
      <c r="R205" s="259"/>
      <c r="S205" s="259"/>
      <c r="T205" s="260"/>
      <c r="AT205" s="261" t="s">
        <v>146</v>
      </c>
      <c r="AU205" s="261" t="s">
        <v>85</v>
      </c>
      <c r="AV205" s="15" t="s">
        <v>83</v>
      </c>
      <c r="AW205" s="15" t="s">
        <v>31</v>
      </c>
      <c r="AX205" s="15" t="s">
        <v>75</v>
      </c>
      <c r="AY205" s="261" t="s">
        <v>138</v>
      </c>
    </row>
    <row r="206" spans="1:65" s="13" customFormat="1" ht="10.65">
      <c r="B206" s="229"/>
      <c r="C206" s="230"/>
      <c r="D206" s="231" t="s">
        <v>146</v>
      </c>
      <c r="E206" s="232" t="s">
        <v>1</v>
      </c>
      <c r="F206" s="233" t="s">
        <v>255</v>
      </c>
      <c r="G206" s="230"/>
      <c r="H206" s="234">
        <v>24</v>
      </c>
      <c r="I206" s="235"/>
      <c r="J206" s="230"/>
      <c r="K206" s="230"/>
      <c r="L206" s="236"/>
      <c r="M206" s="237"/>
      <c r="N206" s="238"/>
      <c r="O206" s="238"/>
      <c r="P206" s="238"/>
      <c r="Q206" s="238"/>
      <c r="R206" s="238"/>
      <c r="S206" s="238"/>
      <c r="T206" s="239"/>
      <c r="AT206" s="240" t="s">
        <v>146</v>
      </c>
      <c r="AU206" s="240" t="s">
        <v>85</v>
      </c>
      <c r="AV206" s="13" t="s">
        <v>85</v>
      </c>
      <c r="AW206" s="13" t="s">
        <v>31</v>
      </c>
      <c r="AX206" s="13" t="s">
        <v>75</v>
      </c>
      <c r="AY206" s="240" t="s">
        <v>138</v>
      </c>
    </row>
    <row r="207" spans="1:65" s="13" customFormat="1" ht="10.65">
      <c r="B207" s="229"/>
      <c r="C207" s="230"/>
      <c r="D207" s="231" t="s">
        <v>146</v>
      </c>
      <c r="E207" s="232" t="s">
        <v>1</v>
      </c>
      <c r="F207" s="233" t="s">
        <v>256</v>
      </c>
      <c r="G207" s="230"/>
      <c r="H207" s="234">
        <v>12</v>
      </c>
      <c r="I207" s="235"/>
      <c r="J207" s="230"/>
      <c r="K207" s="230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146</v>
      </c>
      <c r="AU207" s="240" t="s">
        <v>85</v>
      </c>
      <c r="AV207" s="13" t="s">
        <v>85</v>
      </c>
      <c r="AW207" s="13" t="s">
        <v>31</v>
      </c>
      <c r="AX207" s="13" t="s">
        <v>75</v>
      </c>
      <c r="AY207" s="240" t="s">
        <v>138</v>
      </c>
    </row>
    <row r="208" spans="1:65" s="13" customFormat="1" ht="10.65">
      <c r="B208" s="229"/>
      <c r="C208" s="230"/>
      <c r="D208" s="231" t="s">
        <v>146</v>
      </c>
      <c r="E208" s="232" t="s">
        <v>1</v>
      </c>
      <c r="F208" s="233" t="s">
        <v>257</v>
      </c>
      <c r="G208" s="230"/>
      <c r="H208" s="234">
        <v>9</v>
      </c>
      <c r="I208" s="235"/>
      <c r="J208" s="230"/>
      <c r="K208" s="230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146</v>
      </c>
      <c r="AU208" s="240" t="s">
        <v>85</v>
      </c>
      <c r="AV208" s="13" t="s">
        <v>85</v>
      </c>
      <c r="AW208" s="13" t="s">
        <v>31</v>
      </c>
      <c r="AX208" s="13" t="s">
        <v>75</v>
      </c>
      <c r="AY208" s="240" t="s">
        <v>138</v>
      </c>
    </row>
    <row r="209" spans="1:65" s="14" customFormat="1" ht="10.65">
      <c r="B209" s="241"/>
      <c r="C209" s="242"/>
      <c r="D209" s="231" t="s">
        <v>146</v>
      </c>
      <c r="E209" s="243" t="s">
        <v>1</v>
      </c>
      <c r="F209" s="244" t="s">
        <v>154</v>
      </c>
      <c r="G209" s="242"/>
      <c r="H209" s="245">
        <v>45</v>
      </c>
      <c r="I209" s="246"/>
      <c r="J209" s="242"/>
      <c r="K209" s="242"/>
      <c r="L209" s="247"/>
      <c r="M209" s="248"/>
      <c r="N209" s="249"/>
      <c r="O209" s="249"/>
      <c r="P209" s="249"/>
      <c r="Q209" s="249"/>
      <c r="R209" s="249"/>
      <c r="S209" s="249"/>
      <c r="T209" s="250"/>
      <c r="AT209" s="251" t="s">
        <v>146</v>
      </c>
      <c r="AU209" s="251" t="s">
        <v>85</v>
      </c>
      <c r="AV209" s="14" t="s">
        <v>144</v>
      </c>
      <c r="AW209" s="14" t="s">
        <v>31</v>
      </c>
      <c r="AX209" s="14" t="s">
        <v>83</v>
      </c>
      <c r="AY209" s="251" t="s">
        <v>138</v>
      </c>
    </row>
    <row r="210" spans="1:65" s="2" customFormat="1" ht="15.05" customHeight="1">
      <c r="A210" s="34"/>
      <c r="B210" s="35"/>
      <c r="C210" s="262" t="s">
        <v>258</v>
      </c>
      <c r="D210" s="262" t="s">
        <v>230</v>
      </c>
      <c r="E210" s="263" t="s">
        <v>259</v>
      </c>
      <c r="F210" s="264" t="s">
        <v>260</v>
      </c>
      <c r="G210" s="265" t="s">
        <v>143</v>
      </c>
      <c r="H210" s="266">
        <v>60</v>
      </c>
      <c r="I210" s="267"/>
      <c r="J210" s="268">
        <f>ROUND(I210*H210,2)</f>
        <v>0</v>
      </c>
      <c r="K210" s="269"/>
      <c r="L210" s="270"/>
      <c r="M210" s="271" t="s">
        <v>1</v>
      </c>
      <c r="N210" s="272" t="s">
        <v>40</v>
      </c>
      <c r="O210" s="71"/>
      <c r="P210" s="225">
        <f>O210*H210</f>
        <v>0</v>
      </c>
      <c r="Q210" s="225">
        <v>5.0000000000000001E-4</v>
      </c>
      <c r="R210" s="225">
        <f>Q210*H210</f>
        <v>0.03</v>
      </c>
      <c r="S210" s="225">
        <v>0</v>
      </c>
      <c r="T210" s="226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27" t="s">
        <v>184</v>
      </c>
      <c r="AT210" s="227" t="s">
        <v>230</v>
      </c>
      <c r="AU210" s="227" t="s">
        <v>85</v>
      </c>
      <c r="AY210" s="17" t="s">
        <v>138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7" t="s">
        <v>83</v>
      </c>
      <c r="BK210" s="228">
        <f>ROUND(I210*H210,2)</f>
        <v>0</v>
      </c>
      <c r="BL210" s="17" t="s">
        <v>144</v>
      </c>
      <c r="BM210" s="227" t="s">
        <v>261</v>
      </c>
    </row>
    <row r="211" spans="1:65" s="13" customFormat="1" ht="10.65">
      <c r="B211" s="229"/>
      <c r="C211" s="230"/>
      <c r="D211" s="231" t="s">
        <v>146</v>
      </c>
      <c r="E211" s="232" t="s">
        <v>1</v>
      </c>
      <c r="F211" s="233" t="s">
        <v>262</v>
      </c>
      <c r="G211" s="230"/>
      <c r="H211" s="234">
        <v>51.75</v>
      </c>
      <c r="I211" s="235"/>
      <c r="J211" s="230"/>
      <c r="K211" s="230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146</v>
      </c>
      <c r="AU211" s="240" t="s">
        <v>85</v>
      </c>
      <c r="AV211" s="13" t="s">
        <v>85</v>
      </c>
      <c r="AW211" s="13" t="s">
        <v>31</v>
      </c>
      <c r="AX211" s="13" t="s">
        <v>75</v>
      </c>
      <c r="AY211" s="240" t="s">
        <v>138</v>
      </c>
    </row>
    <row r="212" spans="1:65" s="13" customFormat="1" ht="10.65">
      <c r="B212" s="229"/>
      <c r="C212" s="230"/>
      <c r="D212" s="231" t="s">
        <v>146</v>
      </c>
      <c r="E212" s="232" t="s">
        <v>1</v>
      </c>
      <c r="F212" s="233" t="s">
        <v>263</v>
      </c>
      <c r="G212" s="230"/>
      <c r="H212" s="234">
        <v>8.25</v>
      </c>
      <c r="I212" s="235"/>
      <c r="J212" s="230"/>
      <c r="K212" s="230"/>
      <c r="L212" s="236"/>
      <c r="M212" s="237"/>
      <c r="N212" s="238"/>
      <c r="O212" s="238"/>
      <c r="P212" s="238"/>
      <c r="Q212" s="238"/>
      <c r="R212" s="238"/>
      <c r="S212" s="238"/>
      <c r="T212" s="239"/>
      <c r="AT212" s="240" t="s">
        <v>146</v>
      </c>
      <c r="AU212" s="240" t="s">
        <v>85</v>
      </c>
      <c r="AV212" s="13" t="s">
        <v>85</v>
      </c>
      <c r="AW212" s="13" t="s">
        <v>31</v>
      </c>
      <c r="AX212" s="13" t="s">
        <v>75</v>
      </c>
      <c r="AY212" s="240" t="s">
        <v>138</v>
      </c>
    </row>
    <row r="213" spans="1:65" s="14" customFormat="1" ht="10.65">
      <c r="B213" s="241"/>
      <c r="C213" s="242"/>
      <c r="D213" s="231" t="s">
        <v>146</v>
      </c>
      <c r="E213" s="243" t="s">
        <v>1</v>
      </c>
      <c r="F213" s="244" t="s">
        <v>154</v>
      </c>
      <c r="G213" s="242"/>
      <c r="H213" s="245">
        <v>60</v>
      </c>
      <c r="I213" s="246"/>
      <c r="J213" s="242"/>
      <c r="K213" s="242"/>
      <c r="L213" s="247"/>
      <c r="M213" s="248"/>
      <c r="N213" s="249"/>
      <c r="O213" s="249"/>
      <c r="P213" s="249"/>
      <c r="Q213" s="249"/>
      <c r="R213" s="249"/>
      <c r="S213" s="249"/>
      <c r="T213" s="250"/>
      <c r="AT213" s="251" t="s">
        <v>146</v>
      </c>
      <c r="AU213" s="251" t="s">
        <v>85</v>
      </c>
      <c r="AV213" s="14" t="s">
        <v>144</v>
      </c>
      <c r="AW213" s="14" t="s">
        <v>31</v>
      </c>
      <c r="AX213" s="14" t="s">
        <v>83</v>
      </c>
      <c r="AY213" s="251" t="s">
        <v>138</v>
      </c>
    </row>
    <row r="214" spans="1:65" s="2" customFormat="1" ht="21.3" customHeight="1">
      <c r="A214" s="34"/>
      <c r="B214" s="35"/>
      <c r="C214" s="215" t="s">
        <v>264</v>
      </c>
      <c r="D214" s="215" t="s">
        <v>140</v>
      </c>
      <c r="E214" s="216" t="s">
        <v>265</v>
      </c>
      <c r="F214" s="217" t="s">
        <v>266</v>
      </c>
      <c r="G214" s="218" t="s">
        <v>150</v>
      </c>
      <c r="H214" s="219">
        <v>27.6</v>
      </c>
      <c r="I214" s="220"/>
      <c r="J214" s="221">
        <f>ROUND(I214*H214,2)</f>
        <v>0</v>
      </c>
      <c r="K214" s="222"/>
      <c r="L214" s="39"/>
      <c r="M214" s="223" t="s">
        <v>1</v>
      </c>
      <c r="N214" s="224" t="s">
        <v>40</v>
      </c>
      <c r="O214" s="71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27" t="s">
        <v>144</v>
      </c>
      <c r="AT214" s="227" t="s">
        <v>140</v>
      </c>
      <c r="AU214" s="227" t="s">
        <v>85</v>
      </c>
      <c r="AY214" s="17" t="s">
        <v>138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7" t="s">
        <v>83</v>
      </c>
      <c r="BK214" s="228">
        <f>ROUND(I214*H214,2)</f>
        <v>0</v>
      </c>
      <c r="BL214" s="17" t="s">
        <v>144</v>
      </c>
      <c r="BM214" s="227" t="s">
        <v>267</v>
      </c>
    </row>
    <row r="215" spans="1:65" s="15" customFormat="1" ht="10.65">
      <c r="B215" s="252"/>
      <c r="C215" s="253"/>
      <c r="D215" s="231" t="s">
        <v>146</v>
      </c>
      <c r="E215" s="254" t="s">
        <v>1</v>
      </c>
      <c r="F215" s="255" t="s">
        <v>159</v>
      </c>
      <c r="G215" s="253"/>
      <c r="H215" s="254" t="s">
        <v>1</v>
      </c>
      <c r="I215" s="256"/>
      <c r="J215" s="253"/>
      <c r="K215" s="253"/>
      <c r="L215" s="257"/>
      <c r="M215" s="258"/>
      <c r="N215" s="259"/>
      <c r="O215" s="259"/>
      <c r="P215" s="259"/>
      <c r="Q215" s="259"/>
      <c r="R215" s="259"/>
      <c r="S215" s="259"/>
      <c r="T215" s="260"/>
      <c r="AT215" s="261" t="s">
        <v>146</v>
      </c>
      <c r="AU215" s="261" t="s">
        <v>85</v>
      </c>
      <c r="AV215" s="15" t="s">
        <v>83</v>
      </c>
      <c r="AW215" s="15" t="s">
        <v>31</v>
      </c>
      <c r="AX215" s="15" t="s">
        <v>75</v>
      </c>
      <c r="AY215" s="261" t="s">
        <v>138</v>
      </c>
    </row>
    <row r="216" spans="1:65" s="13" customFormat="1" ht="10.65">
      <c r="B216" s="229"/>
      <c r="C216" s="230"/>
      <c r="D216" s="231" t="s">
        <v>146</v>
      </c>
      <c r="E216" s="232" t="s">
        <v>1</v>
      </c>
      <c r="F216" s="233" t="s">
        <v>160</v>
      </c>
      <c r="G216" s="230"/>
      <c r="H216" s="234">
        <v>27.6</v>
      </c>
      <c r="I216" s="235"/>
      <c r="J216" s="230"/>
      <c r="K216" s="230"/>
      <c r="L216" s="236"/>
      <c r="M216" s="237"/>
      <c r="N216" s="238"/>
      <c r="O216" s="238"/>
      <c r="P216" s="238"/>
      <c r="Q216" s="238"/>
      <c r="R216" s="238"/>
      <c r="S216" s="238"/>
      <c r="T216" s="239"/>
      <c r="AT216" s="240" t="s">
        <v>146</v>
      </c>
      <c r="AU216" s="240" t="s">
        <v>85</v>
      </c>
      <c r="AV216" s="13" t="s">
        <v>85</v>
      </c>
      <c r="AW216" s="13" t="s">
        <v>31</v>
      </c>
      <c r="AX216" s="13" t="s">
        <v>83</v>
      </c>
      <c r="AY216" s="240" t="s">
        <v>138</v>
      </c>
    </row>
    <row r="217" spans="1:65" s="2" customFormat="1" ht="15.05" customHeight="1">
      <c r="A217" s="34"/>
      <c r="B217" s="35"/>
      <c r="C217" s="262" t="s">
        <v>268</v>
      </c>
      <c r="D217" s="262" t="s">
        <v>230</v>
      </c>
      <c r="E217" s="263" t="s">
        <v>269</v>
      </c>
      <c r="F217" s="264" t="s">
        <v>270</v>
      </c>
      <c r="G217" s="265" t="s">
        <v>213</v>
      </c>
      <c r="H217" s="266">
        <v>36</v>
      </c>
      <c r="I217" s="267"/>
      <c r="J217" s="268">
        <f>ROUND(I217*H217,2)</f>
        <v>0</v>
      </c>
      <c r="K217" s="269"/>
      <c r="L217" s="270"/>
      <c r="M217" s="271" t="s">
        <v>1</v>
      </c>
      <c r="N217" s="272" t="s">
        <v>40</v>
      </c>
      <c r="O217" s="71"/>
      <c r="P217" s="225">
        <f>O217*H217</f>
        <v>0</v>
      </c>
      <c r="Q217" s="225">
        <v>1</v>
      </c>
      <c r="R217" s="225">
        <f>Q217*H217</f>
        <v>36</v>
      </c>
      <c r="S217" s="225">
        <v>0</v>
      </c>
      <c r="T217" s="226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27" t="s">
        <v>184</v>
      </c>
      <c r="AT217" s="227" t="s">
        <v>230</v>
      </c>
      <c r="AU217" s="227" t="s">
        <v>85</v>
      </c>
      <c r="AY217" s="17" t="s">
        <v>138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17" t="s">
        <v>83</v>
      </c>
      <c r="BK217" s="228">
        <f>ROUND(I217*H217,2)</f>
        <v>0</v>
      </c>
      <c r="BL217" s="17" t="s">
        <v>144</v>
      </c>
      <c r="BM217" s="227" t="s">
        <v>271</v>
      </c>
    </row>
    <row r="218" spans="1:65" s="15" customFormat="1" ht="10.65">
      <c r="B218" s="252"/>
      <c r="C218" s="253"/>
      <c r="D218" s="231" t="s">
        <v>146</v>
      </c>
      <c r="E218" s="254" t="s">
        <v>1</v>
      </c>
      <c r="F218" s="255" t="s">
        <v>159</v>
      </c>
      <c r="G218" s="253"/>
      <c r="H218" s="254" t="s">
        <v>1</v>
      </c>
      <c r="I218" s="256"/>
      <c r="J218" s="253"/>
      <c r="K218" s="253"/>
      <c r="L218" s="257"/>
      <c r="M218" s="258"/>
      <c r="N218" s="259"/>
      <c r="O218" s="259"/>
      <c r="P218" s="259"/>
      <c r="Q218" s="259"/>
      <c r="R218" s="259"/>
      <c r="S218" s="259"/>
      <c r="T218" s="260"/>
      <c r="AT218" s="261" t="s">
        <v>146</v>
      </c>
      <c r="AU218" s="261" t="s">
        <v>85</v>
      </c>
      <c r="AV218" s="15" t="s">
        <v>83</v>
      </c>
      <c r="AW218" s="15" t="s">
        <v>31</v>
      </c>
      <c r="AX218" s="15" t="s">
        <v>75</v>
      </c>
      <c r="AY218" s="261" t="s">
        <v>138</v>
      </c>
    </row>
    <row r="219" spans="1:65" s="13" customFormat="1" ht="10.65">
      <c r="B219" s="229"/>
      <c r="C219" s="230"/>
      <c r="D219" s="231" t="s">
        <v>146</v>
      </c>
      <c r="E219" s="232" t="s">
        <v>1</v>
      </c>
      <c r="F219" s="233" t="s">
        <v>272</v>
      </c>
      <c r="G219" s="230"/>
      <c r="H219" s="234">
        <v>36</v>
      </c>
      <c r="I219" s="235"/>
      <c r="J219" s="230"/>
      <c r="K219" s="230"/>
      <c r="L219" s="236"/>
      <c r="M219" s="237"/>
      <c r="N219" s="238"/>
      <c r="O219" s="238"/>
      <c r="P219" s="238"/>
      <c r="Q219" s="238"/>
      <c r="R219" s="238"/>
      <c r="S219" s="238"/>
      <c r="T219" s="239"/>
      <c r="AT219" s="240" t="s">
        <v>146</v>
      </c>
      <c r="AU219" s="240" t="s">
        <v>85</v>
      </c>
      <c r="AV219" s="13" t="s">
        <v>85</v>
      </c>
      <c r="AW219" s="13" t="s">
        <v>31</v>
      </c>
      <c r="AX219" s="13" t="s">
        <v>83</v>
      </c>
      <c r="AY219" s="240" t="s">
        <v>138</v>
      </c>
    </row>
    <row r="220" spans="1:65" s="2" customFormat="1" ht="21.3" customHeight="1">
      <c r="A220" s="34"/>
      <c r="B220" s="35"/>
      <c r="C220" s="215" t="s">
        <v>273</v>
      </c>
      <c r="D220" s="215" t="s">
        <v>140</v>
      </c>
      <c r="E220" s="216" t="s">
        <v>274</v>
      </c>
      <c r="F220" s="217" t="s">
        <v>275</v>
      </c>
      <c r="G220" s="218" t="s">
        <v>150</v>
      </c>
      <c r="H220" s="219">
        <v>23.867999999999999</v>
      </c>
      <c r="I220" s="220"/>
      <c r="J220" s="221">
        <f>ROUND(I220*H220,2)</f>
        <v>0</v>
      </c>
      <c r="K220" s="222"/>
      <c r="L220" s="39"/>
      <c r="M220" s="223" t="s">
        <v>1</v>
      </c>
      <c r="N220" s="224" t="s">
        <v>40</v>
      </c>
      <c r="O220" s="71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27" t="s">
        <v>144</v>
      </c>
      <c r="AT220" s="227" t="s">
        <v>140</v>
      </c>
      <c r="AU220" s="227" t="s">
        <v>85</v>
      </c>
      <c r="AY220" s="17" t="s">
        <v>138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7" t="s">
        <v>83</v>
      </c>
      <c r="BK220" s="228">
        <f>ROUND(I220*H220,2)</f>
        <v>0</v>
      </c>
      <c r="BL220" s="17" t="s">
        <v>144</v>
      </c>
      <c r="BM220" s="227" t="s">
        <v>276</v>
      </c>
    </row>
    <row r="221" spans="1:65" s="13" customFormat="1" ht="10.65">
      <c r="B221" s="229"/>
      <c r="C221" s="230"/>
      <c r="D221" s="231" t="s">
        <v>146</v>
      </c>
      <c r="E221" s="232" t="s">
        <v>1</v>
      </c>
      <c r="F221" s="233" t="s">
        <v>277</v>
      </c>
      <c r="G221" s="230"/>
      <c r="H221" s="234">
        <v>23.867999999999999</v>
      </c>
      <c r="I221" s="235"/>
      <c r="J221" s="230"/>
      <c r="K221" s="230"/>
      <c r="L221" s="236"/>
      <c r="M221" s="237"/>
      <c r="N221" s="238"/>
      <c r="O221" s="238"/>
      <c r="P221" s="238"/>
      <c r="Q221" s="238"/>
      <c r="R221" s="238"/>
      <c r="S221" s="238"/>
      <c r="T221" s="239"/>
      <c r="AT221" s="240" t="s">
        <v>146</v>
      </c>
      <c r="AU221" s="240" t="s">
        <v>85</v>
      </c>
      <c r="AV221" s="13" t="s">
        <v>85</v>
      </c>
      <c r="AW221" s="13" t="s">
        <v>31</v>
      </c>
      <c r="AX221" s="13" t="s">
        <v>83</v>
      </c>
      <c r="AY221" s="240" t="s">
        <v>138</v>
      </c>
    </row>
    <row r="222" spans="1:65" s="2" customFormat="1" ht="15.05" customHeight="1">
      <c r="A222" s="34"/>
      <c r="B222" s="35"/>
      <c r="C222" s="262" t="s">
        <v>278</v>
      </c>
      <c r="D222" s="262" t="s">
        <v>230</v>
      </c>
      <c r="E222" s="263" t="s">
        <v>279</v>
      </c>
      <c r="F222" s="264" t="s">
        <v>280</v>
      </c>
      <c r="G222" s="265" t="s">
        <v>213</v>
      </c>
      <c r="H222" s="266">
        <v>47.735999999999997</v>
      </c>
      <c r="I222" s="267"/>
      <c r="J222" s="268">
        <f>ROUND(I222*H222,2)</f>
        <v>0</v>
      </c>
      <c r="K222" s="269"/>
      <c r="L222" s="270"/>
      <c r="M222" s="271" t="s">
        <v>1</v>
      </c>
      <c r="N222" s="272" t="s">
        <v>40</v>
      </c>
      <c r="O222" s="71"/>
      <c r="P222" s="225">
        <f>O222*H222</f>
        <v>0</v>
      </c>
      <c r="Q222" s="225">
        <v>1</v>
      </c>
      <c r="R222" s="225">
        <f>Q222*H222</f>
        <v>47.735999999999997</v>
      </c>
      <c r="S222" s="225">
        <v>0</v>
      </c>
      <c r="T222" s="226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27" t="s">
        <v>184</v>
      </c>
      <c r="AT222" s="227" t="s">
        <v>230</v>
      </c>
      <c r="AU222" s="227" t="s">
        <v>85</v>
      </c>
      <c r="AY222" s="17" t="s">
        <v>138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17" t="s">
        <v>83</v>
      </c>
      <c r="BK222" s="228">
        <f>ROUND(I222*H222,2)</f>
        <v>0</v>
      </c>
      <c r="BL222" s="17" t="s">
        <v>144</v>
      </c>
      <c r="BM222" s="227" t="s">
        <v>281</v>
      </c>
    </row>
    <row r="223" spans="1:65" s="15" customFormat="1" ht="10.65">
      <c r="B223" s="252"/>
      <c r="C223" s="253"/>
      <c r="D223" s="231" t="s">
        <v>146</v>
      </c>
      <c r="E223" s="254" t="s">
        <v>1</v>
      </c>
      <c r="F223" s="255" t="s">
        <v>282</v>
      </c>
      <c r="G223" s="253"/>
      <c r="H223" s="254" t="s">
        <v>1</v>
      </c>
      <c r="I223" s="256"/>
      <c r="J223" s="253"/>
      <c r="K223" s="253"/>
      <c r="L223" s="257"/>
      <c r="M223" s="258"/>
      <c r="N223" s="259"/>
      <c r="O223" s="259"/>
      <c r="P223" s="259"/>
      <c r="Q223" s="259"/>
      <c r="R223" s="259"/>
      <c r="S223" s="259"/>
      <c r="T223" s="260"/>
      <c r="AT223" s="261" t="s">
        <v>146</v>
      </c>
      <c r="AU223" s="261" t="s">
        <v>85</v>
      </c>
      <c r="AV223" s="15" t="s">
        <v>83</v>
      </c>
      <c r="AW223" s="15" t="s">
        <v>31</v>
      </c>
      <c r="AX223" s="15" t="s">
        <v>75</v>
      </c>
      <c r="AY223" s="261" t="s">
        <v>138</v>
      </c>
    </row>
    <row r="224" spans="1:65" s="13" customFormat="1" ht="10.65">
      <c r="B224" s="229"/>
      <c r="C224" s="230"/>
      <c r="D224" s="231" t="s">
        <v>146</v>
      </c>
      <c r="E224" s="232" t="s">
        <v>1</v>
      </c>
      <c r="F224" s="233" t="s">
        <v>283</v>
      </c>
      <c r="G224" s="230"/>
      <c r="H224" s="234">
        <v>47.735999999999997</v>
      </c>
      <c r="I224" s="235"/>
      <c r="J224" s="230"/>
      <c r="K224" s="230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146</v>
      </c>
      <c r="AU224" s="240" t="s">
        <v>85</v>
      </c>
      <c r="AV224" s="13" t="s">
        <v>85</v>
      </c>
      <c r="AW224" s="13" t="s">
        <v>31</v>
      </c>
      <c r="AX224" s="13" t="s">
        <v>83</v>
      </c>
      <c r="AY224" s="240" t="s">
        <v>138</v>
      </c>
    </row>
    <row r="225" spans="1:65" s="2" customFormat="1" ht="15.05" customHeight="1">
      <c r="A225" s="34"/>
      <c r="B225" s="35"/>
      <c r="C225" s="215" t="s">
        <v>284</v>
      </c>
      <c r="D225" s="215" t="s">
        <v>140</v>
      </c>
      <c r="E225" s="216" t="s">
        <v>285</v>
      </c>
      <c r="F225" s="217" t="s">
        <v>286</v>
      </c>
      <c r="G225" s="218" t="s">
        <v>150</v>
      </c>
      <c r="H225" s="219">
        <v>3.351</v>
      </c>
      <c r="I225" s="220"/>
      <c r="J225" s="221">
        <f>ROUND(I225*H225,2)</f>
        <v>0</v>
      </c>
      <c r="K225" s="222"/>
      <c r="L225" s="39"/>
      <c r="M225" s="223" t="s">
        <v>1</v>
      </c>
      <c r="N225" s="224" t="s">
        <v>40</v>
      </c>
      <c r="O225" s="71"/>
      <c r="P225" s="225">
        <f>O225*H225</f>
        <v>0</v>
      </c>
      <c r="Q225" s="225">
        <v>2.2563399999999998</v>
      </c>
      <c r="R225" s="225">
        <f>Q225*H225</f>
        <v>7.560995339999999</v>
      </c>
      <c r="S225" s="225">
        <v>0</v>
      </c>
      <c r="T225" s="226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27" t="s">
        <v>144</v>
      </c>
      <c r="AT225" s="227" t="s">
        <v>140</v>
      </c>
      <c r="AU225" s="227" t="s">
        <v>85</v>
      </c>
      <c r="AY225" s="17" t="s">
        <v>138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7" t="s">
        <v>83</v>
      </c>
      <c r="BK225" s="228">
        <f>ROUND(I225*H225,2)</f>
        <v>0</v>
      </c>
      <c r="BL225" s="17" t="s">
        <v>144</v>
      </c>
      <c r="BM225" s="227" t="s">
        <v>287</v>
      </c>
    </row>
    <row r="226" spans="1:65" s="13" customFormat="1" ht="10.65">
      <c r="B226" s="229"/>
      <c r="C226" s="230"/>
      <c r="D226" s="231" t="s">
        <v>146</v>
      </c>
      <c r="E226" s="232" t="s">
        <v>1</v>
      </c>
      <c r="F226" s="233" t="s">
        <v>288</v>
      </c>
      <c r="G226" s="230"/>
      <c r="H226" s="234">
        <v>2.6859999999999999</v>
      </c>
      <c r="I226" s="235"/>
      <c r="J226" s="230"/>
      <c r="K226" s="230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146</v>
      </c>
      <c r="AU226" s="240" t="s">
        <v>85</v>
      </c>
      <c r="AV226" s="13" t="s">
        <v>85</v>
      </c>
      <c r="AW226" s="13" t="s">
        <v>31</v>
      </c>
      <c r="AX226" s="13" t="s">
        <v>75</v>
      </c>
      <c r="AY226" s="240" t="s">
        <v>138</v>
      </c>
    </row>
    <row r="227" spans="1:65" s="13" customFormat="1" ht="10.65">
      <c r="B227" s="229"/>
      <c r="C227" s="230"/>
      <c r="D227" s="231" t="s">
        <v>146</v>
      </c>
      <c r="E227" s="232" t="s">
        <v>1</v>
      </c>
      <c r="F227" s="233" t="s">
        <v>177</v>
      </c>
      <c r="G227" s="230"/>
      <c r="H227" s="234">
        <v>0.66500000000000004</v>
      </c>
      <c r="I227" s="235"/>
      <c r="J227" s="230"/>
      <c r="K227" s="230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146</v>
      </c>
      <c r="AU227" s="240" t="s">
        <v>85</v>
      </c>
      <c r="AV227" s="13" t="s">
        <v>85</v>
      </c>
      <c r="AW227" s="13" t="s">
        <v>31</v>
      </c>
      <c r="AX227" s="13" t="s">
        <v>75</v>
      </c>
      <c r="AY227" s="240" t="s">
        <v>138</v>
      </c>
    </row>
    <row r="228" spans="1:65" s="14" customFormat="1" ht="10.65">
      <c r="B228" s="241"/>
      <c r="C228" s="242"/>
      <c r="D228" s="231" t="s">
        <v>146</v>
      </c>
      <c r="E228" s="243" t="s">
        <v>1</v>
      </c>
      <c r="F228" s="244" t="s">
        <v>154</v>
      </c>
      <c r="G228" s="242"/>
      <c r="H228" s="245">
        <v>3.351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AT228" s="251" t="s">
        <v>146</v>
      </c>
      <c r="AU228" s="251" t="s">
        <v>85</v>
      </c>
      <c r="AV228" s="14" t="s">
        <v>144</v>
      </c>
      <c r="AW228" s="14" t="s">
        <v>31</v>
      </c>
      <c r="AX228" s="14" t="s">
        <v>83</v>
      </c>
      <c r="AY228" s="251" t="s">
        <v>138</v>
      </c>
    </row>
    <row r="229" spans="1:65" s="12" customFormat="1" ht="22.85" customHeight="1">
      <c r="B229" s="200"/>
      <c r="C229" s="201"/>
      <c r="D229" s="202" t="s">
        <v>74</v>
      </c>
      <c r="E229" s="213" t="s">
        <v>166</v>
      </c>
      <c r="F229" s="213" t="s">
        <v>289</v>
      </c>
      <c r="G229" s="201"/>
      <c r="H229" s="201"/>
      <c r="I229" s="204"/>
      <c r="J229" s="214">
        <f>BK229</f>
        <v>0</v>
      </c>
      <c r="K229" s="201"/>
      <c r="L229" s="205"/>
      <c r="M229" s="206"/>
      <c r="N229" s="207"/>
      <c r="O229" s="207"/>
      <c r="P229" s="208">
        <f>SUM(P230:P256)</f>
        <v>0</v>
      </c>
      <c r="Q229" s="207"/>
      <c r="R229" s="208">
        <f>SUM(R230:R256)</f>
        <v>239.40870000000001</v>
      </c>
      <c r="S229" s="207"/>
      <c r="T229" s="209">
        <f>SUM(T230:T256)</f>
        <v>0</v>
      </c>
      <c r="AR229" s="210" t="s">
        <v>83</v>
      </c>
      <c r="AT229" s="211" t="s">
        <v>74</v>
      </c>
      <c r="AU229" s="211" t="s">
        <v>83</v>
      </c>
      <c r="AY229" s="210" t="s">
        <v>138</v>
      </c>
      <c r="BK229" s="212">
        <f>SUM(BK230:BK256)</f>
        <v>0</v>
      </c>
    </row>
    <row r="230" spans="1:65" s="2" customFormat="1" ht="15.05" customHeight="1">
      <c r="A230" s="34"/>
      <c r="B230" s="35"/>
      <c r="C230" s="215" t="s">
        <v>290</v>
      </c>
      <c r="D230" s="215" t="s">
        <v>140</v>
      </c>
      <c r="E230" s="216" t="s">
        <v>291</v>
      </c>
      <c r="F230" s="217" t="s">
        <v>292</v>
      </c>
      <c r="G230" s="218" t="s">
        <v>143</v>
      </c>
      <c r="H230" s="219">
        <v>486</v>
      </c>
      <c r="I230" s="220"/>
      <c r="J230" s="221">
        <f>ROUND(I230*H230,2)</f>
        <v>0</v>
      </c>
      <c r="K230" s="222"/>
      <c r="L230" s="39"/>
      <c r="M230" s="223" t="s">
        <v>1</v>
      </c>
      <c r="N230" s="224" t="s">
        <v>40</v>
      </c>
      <c r="O230" s="71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27" t="s">
        <v>144</v>
      </c>
      <c r="AT230" s="227" t="s">
        <v>140</v>
      </c>
      <c r="AU230" s="227" t="s">
        <v>85</v>
      </c>
      <c r="AY230" s="17" t="s">
        <v>138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7" t="s">
        <v>83</v>
      </c>
      <c r="BK230" s="228">
        <f>ROUND(I230*H230,2)</f>
        <v>0</v>
      </c>
      <c r="BL230" s="17" t="s">
        <v>144</v>
      </c>
      <c r="BM230" s="227" t="s">
        <v>293</v>
      </c>
    </row>
    <row r="231" spans="1:65" s="15" customFormat="1" ht="10.65">
      <c r="B231" s="252"/>
      <c r="C231" s="253"/>
      <c r="D231" s="231" t="s">
        <v>146</v>
      </c>
      <c r="E231" s="254" t="s">
        <v>1</v>
      </c>
      <c r="F231" s="255" t="s">
        <v>294</v>
      </c>
      <c r="G231" s="253"/>
      <c r="H231" s="254" t="s">
        <v>1</v>
      </c>
      <c r="I231" s="256"/>
      <c r="J231" s="253"/>
      <c r="K231" s="253"/>
      <c r="L231" s="257"/>
      <c r="M231" s="258"/>
      <c r="N231" s="259"/>
      <c r="O231" s="259"/>
      <c r="P231" s="259"/>
      <c r="Q231" s="259"/>
      <c r="R231" s="259"/>
      <c r="S231" s="259"/>
      <c r="T231" s="260"/>
      <c r="AT231" s="261" t="s">
        <v>146</v>
      </c>
      <c r="AU231" s="261" t="s">
        <v>85</v>
      </c>
      <c r="AV231" s="15" t="s">
        <v>83</v>
      </c>
      <c r="AW231" s="15" t="s">
        <v>31</v>
      </c>
      <c r="AX231" s="15" t="s">
        <v>75</v>
      </c>
      <c r="AY231" s="261" t="s">
        <v>138</v>
      </c>
    </row>
    <row r="232" spans="1:65" s="13" customFormat="1" ht="10.65">
      <c r="B232" s="229"/>
      <c r="C232" s="230"/>
      <c r="D232" s="231" t="s">
        <v>146</v>
      </c>
      <c r="E232" s="232" t="s">
        <v>1</v>
      </c>
      <c r="F232" s="233" t="s">
        <v>295</v>
      </c>
      <c r="G232" s="230"/>
      <c r="H232" s="234">
        <v>480</v>
      </c>
      <c r="I232" s="235"/>
      <c r="J232" s="230"/>
      <c r="K232" s="230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146</v>
      </c>
      <c r="AU232" s="240" t="s">
        <v>85</v>
      </c>
      <c r="AV232" s="13" t="s">
        <v>85</v>
      </c>
      <c r="AW232" s="13" t="s">
        <v>31</v>
      </c>
      <c r="AX232" s="13" t="s">
        <v>75</v>
      </c>
      <c r="AY232" s="240" t="s">
        <v>138</v>
      </c>
    </row>
    <row r="233" spans="1:65" s="13" customFormat="1" ht="10.65">
      <c r="B233" s="229"/>
      <c r="C233" s="230"/>
      <c r="D233" s="231" t="s">
        <v>146</v>
      </c>
      <c r="E233" s="232" t="s">
        <v>1</v>
      </c>
      <c r="F233" s="233" t="s">
        <v>296</v>
      </c>
      <c r="G233" s="230"/>
      <c r="H233" s="234">
        <v>6</v>
      </c>
      <c r="I233" s="235"/>
      <c r="J233" s="230"/>
      <c r="K233" s="230"/>
      <c r="L233" s="236"/>
      <c r="M233" s="237"/>
      <c r="N233" s="238"/>
      <c r="O233" s="238"/>
      <c r="P233" s="238"/>
      <c r="Q233" s="238"/>
      <c r="R233" s="238"/>
      <c r="S233" s="238"/>
      <c r="T233" s="239"/>
      <c r="AT233" s="240" t="s">
        <v>146</v>
      </c>
      <c r="AU233" s="240" t="s">
        <v>85</v>
      </c>
      <c r="AV233" s="13" t="s">
        <v>85</v>
      </c>
      <c r="AW233" s="13" t="s">
        <v>31</v>
      </c>
      <c r="AX233" s="13" t="s">
        <v>75</v>
      </c>
      <c r="AY233" s="240" t="s">
        <v>138</v>
      </c>
    </row>
    <row r="234" spans="1:65" s="14" customFormat="1" ht="10.65">
      <c r="B234" s="241"/>
      <c r="C234" s="242"/>
      <c r="D234" s="231" t="s">
        <v>146</v>
      </c>
      <c r="E234" s="243" t="s">
        <v>1</v>
      </c>
      <c r="F234" s="244" t="s">
        <v>154</v>
      </c>
      <c r="G234" s="242"/>
      <c r="H234" s="245">
        <v>486</v>
      </c>
      <c r="I234" s="246"/>
      <c r="J234" s="242"/>
      <c r="K234" s="242"/>
      <c r="L234" s="247"/>
      <c r="M234" s="248"/>
      <c r="N234" s="249"/>
      <c r="O234" s="249"/>
      <c r="P234" s="249"/>
      <c r="Q234" s="249"/>
      <c r="R234" s="249"/>
      <c r="S234" s="249"/>
      <c r="T234" s="250"/>
      <c r="AT234" s="251" t="s">
        <v>146</v>
      </c>
      <c r="AU234" s="251" t="s">
        <v>85</v>
      </c>
      <c r="AV234" s="14" t="s">
        <v>144</v>
      </c>
      <c r="AW234" s="14" t="s">
        <v>31</v>
      </c>
      <c r="AX234" s="14" t="s">
        <v>83</v>
      </c>
      <c r="AY234" s="251" t="s">
        <v>138</v>
      </c>
    </row>
    <row r="235" spans="1:65" s="2" customFormat="1" ht="15.05" customHeight="1">
      <c r="A235" s="34"/>
      <c r="B235" s="35"/>
      <c r="C235" s="215" t="s">
        <v>297</v>
      </c>
      <c r="D235" s="215" t="s">
        <v>140</v>
      </c>
      <c r="E235" s="216" t="s">
        <v>298</v>
      </c>
      <c r="F235" s="217" t="s">
        <v>299</v>
      </c>
      <c r="G235" s="218" t="s">
        <v>143</v>
      </c>
      <c r="H235" s="219">
        <v>486</v>
      </c>
      <c r="I235" s="220"/>
      <c r="J235" s="221">
        <f>ROUND(I235*H235,2)</f>
        <v>0</v>
      </c>
      <c r="K235" s="222"/>
      <c r="L235" s="39"/>
      <c r="M235" s="223" t="s">
        <v>1</v>
      </c>
      <c r="N235" s="224" t="s">
        <v>40</v>
      </c>
      <c r="O235" s="71"/>
      <c r="P235" s="225">
        <f>O235*H235</f>
        <v>0</v>
      </c>
      <c r="Q235" s="225">
        <v>0</v>
      </c>
      <c r="R235" s="225">
        <f>Q235*H235</f>
        <v>0</v>
      </c>
      <c r="S235" s="225">
        <v>0</v>
      </c>
      <c r="T235" s="226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27" t="s">
        <v>144</v>
      </c>
      <c r="AT235" s="227" t="s">
        <v>140</v>
      </c>
      <c r="AU235" s="227" t="s">
        <v>85</v>
      </c>
      <c r="AY235" s="17" t="s">
        <v>138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17" t="s">
        <v>83</v>
      </c>
      <c r="BK235" s="228">
        <f>ROUND(I235*H235,2)</f>
        <v>0</v>
      </c>
      <c r="BL235" s="17" t="s">
        <v>144</v>
      </c>
      <c r="BM235" s="227" t="s">
        <v>300</v>
      </c>
    </row>
    <row r="236" spans="1:65" s="15" customFormat="1" ht="10.65">
      <c r="B236" s="252"/>
      <c r="C236" s="253"/>
      <c r="D236" s="231" t="s">
        <v>146</v>
      </c>
      <c r="E236" s="254" t="s">
        <v>1</v>
      </c>
      <c r="F236" s="255" t="s">
        <v>301</v>
      </c>
      <c r="G236" s="253"/>
      <c r="H236" s="254" t="s">
        <v>1</v>
      </c>
      <c r="I236" s="256"/>
      <c r="J236" s="253"/>
      <c r="K236" s="253"/>
      <c r="L236" s="257"/>
      <c r="M236" s="258"/>
      <c r="N236" s="259"/>
      <c r="O236" s="259"/>
      <c r="P236" s="259"/>
      <c r="Q236" s="259"/>
      <c r="R236" s="259"/>
      <c r="S236" s="259"/>
      <c r="T236" s="260"/>
      <c r="AT236" s="261" t="s">
        <v>146</v>
      </c>
      <c r="AU236" s="261" t="s">
        <v>85</v>
      </c>
      <c r="AV236" s="15" t="s">
        <v>83</v>
      </c>
      <c r="AW236" s="15" t="s">
        <v>31</v>
      </c>
      <c r="AX236" s="15" t="s">
        <v>75</v>
      </c>
      <c r="AY236" s="261" t="s">
        <v>138</v>
      </c>
    </row>
    <row r="237" spans="1:65" s="13" customFormat="1" ht="10.65">
      <c r="B237" s="229"/>
      <c r="C237" s="230"/>
      <c r="D237" s="231" t="s">
        <v>146</v>
      </c>
      <c r="E237" s="232" t="s">
        <v>1</v>
      </c>
      <c r="F237" s="233" t="s">
        <v>295</v>
      </c>
      <c r="G237" s="230"/>
      <c r="H237" s="234">
        <v>480</v>
      </c>
      <c r="I237" s="235"/>
      <c r="J237" s="230"/>
      <c r="K237" s="230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146</v>
      </c>
      <c r="AU237" s="240" t="s">
        <v>85</v>
      </c>
      <c r="AV237" s="13" t="s">
        <v>85</v>
      </c>
      <c r="AW237" s="13" t="s">
        <v>31</v>
      </c>
      <c r="AX237" s="13" t="s">
        <v>75</v>
      </c>
      <c r="AY237" s="240" t="s">
        <v>138</v>
      </c>
    </row>
    <row r="238" spans="1:65" s="13" customFormat="1" ht="10.65">
      <c r="B238" s="229"/>
      <c r="C238" s="230"/>
      <c r="D238" s="231" t="s">
        <v>146</v>
      </c>
      <c r="E238" s="232" t="s">
        <v>1</v>
      </c>
      <c r="F238" s="233" t="s">
        <v>296</v>
      </c>
      <c r="G238" s="230"/>
      <c r="H238" s="234">
        <v>6</v>
      </c>
      <c r="I238" s="235"/>
      <c r="J238" s="230"/>
      <c r="K238" s="230"/>
      <c r="L238" s="236"/>
      <c r="M238" s="237"/>
      <c r="N238" s="238"/>
      <c r="O238" s="238"/>
      <c r="P238" s="238"/>
      <c r="Q238" s="238"/>
      <c r="R238" s="238"/>
      <c r="S238" s="238"/>
      <c r="T238" s="239"/>
      <c r="AT238" s="240" t="s">
        <v>146</v>
      </c>
      <c r="AU238" s="240" t="s">
        <v>85</v>
      </c>
      <c r="AV238" s="13" t="s">
        <v>85</v>
      </c>
      <c r="AW238" s="13" t="s">
        <v>31</v>
      </c>
      <c r="AX238" s="13" t="s">
        <v>75</v>
      </c>
      <c r="AY238" s="240" t="s">
        <v>138</v>
      </c>
    </row>
    <row r="239" spans="1:65" s="14" customFormat="1" ht="10.65">
      <c r="B239" s="241"/>
      <c r="C239" s="242"/>
      <c r="D239" s="231" t="s">
        <v>146</v>
      </c>
      <c r="E239" s="243" t="s">
        <v>1</v>
      </c>
      <c r="F239" s="244" t="s">
        <v>154</v>
      </c>
      <c r="G239" s="242"/>
      <c r="H239" s="245">
        <v>486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AT239" s="251" t="s">
        <v>146</v>
      </c>
      <c r="AU239" s="251" t="s">
        <v>85</v>
      </c>
      <c r="AV239" s="14" t="s">
        <v>144</v>
      </c>
      <c r="AW239" s="14" t="s">
        <v>31</v>
      </c>
      <c r="AX239" s="14" t="s">
        <v>83</v>
      </c>
      <c r="AY239" s="251" t="s">
        <v>138</v>
      </c>
    </row>
    <row r="240" spans="1:65" s="2" customFormat="1" ht="15.05" customHeight="1">
      <c r="A240" s="34"/>
      <c r="B240" s="35"/>
      <c r="C240" s="215" t="s">
        <v>302</v>
      </c>
      <c r="D240" s="215" t="s">
        <v>140</v>
      </c>
      <c r="E240" s="216" t="s">
        <v>303</v>
      </c>
      <c r="F240" s="217" t="s">
        <v>304</v>
      </c>
      <c r="G240" s="218" t="s">
        <v>143</v>
      </c>
      <c r="H240" s="219">
        <v>536</v>
      </c>
      <c r="I240" s="220"/>
      <c r="J240" s="221">
        <f>ROUND(I240*H240,2)</f>
        <v>0</v>
      </c>
      <c r="K240" s="222"/>
      <c r="L240" s="39"/>
      <c r="M240" s="223" t="s">
        <v>1</v>
      </c>
      <c r="N240" s="224" t="s">
        <v>40</v>
      </c>
      <c r="O240" s="71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27" t="s">
        <v>144</v>
      </c>
      <c r="AT240" s="227" t="s">
        <v>140</v>
      </c>
      <c r="AU240" s="227" t="s">
        <v>85</v>
      </c>
      <c r="AY240" s="17" t="s">
        <v>138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17" t="s">
        <v>83</v>
      </c>
      <c r="BK240" s="228">
        <f>ROUND(I240*H240,2)</f>
        <v>0</v>
      </c>
      <c r="BL240" s="17" t="s">
        <v>144</v>
      </c>
      <c r="BM240" s="227" t="s">
        <v>305</v>
      </c>
    </row>
    <row r="241" spans="1:65" s="15" customFormat="1" ht="10.65">
      <c r="B241" s="252"/>
      <c r="C241" s="253"/>
      <c r="D241" s="231" t="s">
        <v>146</v>
      </c>
      <c r="E241" s="254" t="s">
        <v>1</v>
      </c>
      <c r="F241" s="255" t="s">
        <v>306</v>
      </c>
      <c r="G241" s="253"/>
      <c r="H241" s="254" t="s">
        <v>1</v>
      </c>
      <c r="I241" s="256"/>
      <c r="J241" s="253"/>
      <c r="K241" s="253"/>
      <c r="L241" s="257"/>
      <c r="M241" s="258"/>
      <c r="N241" s="259"/>
      <c r="O241" s="259"/>
      <c r="P241" s="259"/>
      <c r="Q241" s="259"/>
      <c r="R241" s="259"/>
      <c r="S241" s="259"/>
      <c r="T241" s="260"/>
      <c r="AT241" s="261" t="s">
        <v>146</v>
      </c>
      <c r="AU241" s="261" t="s">
        <v>85</v>
      </c>
      <c r="AV241" s="15" t="s">
        <v>83</v>
      </c>
      <c r="AW241" s="15" t="s">
        <v>31</v>
      </c>
      <c r="AX241" s="15" t="s">
        <v>75</v>
      </c>
      <c r="AY241" s="261" t="s">
        <v>138</v>
      </c>
    </row>
    <row r="242" spans="1:65" s="13" customFormat="1" ht="10.65">
      <c r="B242" s="229"/>
      <c r="C242" s="230"/>
      <c r="D242" s="231" t="s">
        <v>146</v>
      </c>
      <c r="E242" s="232" t="s">
        <v>1</v>
      </c>
      <c r="F242" s="233" t="s">
        <v>182</v>
      </c>
      <c r="G242" s="230"/>
      <c r="H242" s="234">
        <v>528</v>
      </c>
      <c r="I242" s="235"/>
      <c r="J242" s="230"/>
      <c r="K242" s="230"/>
      <c r="L242" s="236"/>
      <c r="M242" s="237"/>
      <c r="N242" s="238"/>
      <c r="O242" s="238"/>
      <c r="P242" s="238"/>
      <c r="Q242" s="238"/>
      <c r="R242" s="238"/>
      <c r="S242" s="238"/>
      <c r="T242" s="239"/>
      <c r="AT242" s="240" t="s">
        <v>146</v>
      </c>
      <c r="AU242" s="240" t="s">
        <v>85</v>
      </c>
      <c r="AV242" s="13" t="s">
        <v>85</v>
      </c>
      <c r="AW242" s="13" t="s">
        <v>31</v>
      </c>
      <c r="AX242" s="13" t="s">
        <v>75</v>
      </c>
      <c r="AY242" s="240" t="s">
        <v>138</v>
      </c>
    </row>
    <row r="243" spans="1:65" s="13" customFormat="1" ht="10.65">
      <c r="B243" s="229"/>
      <c r="C243" s="230"/>
      <c r="D243" s="231" t="s">
        <v>146</v>
      </c>
      <c r="E243" s="232" t="s">
        <v>1</v>
      </c>
      <c r="F243" s="233" t="s">
        <v>183</v>
      </c>
      <c r="G243" s="230"/>
      <c r="H243" s="234">
        <v>8</v>
      </c>
      <c r="I243" s="235"/>
      <c r="J243" s="230"/>
      <c r="K243" s="230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146</v>
      </c>
      <c r="AU243" s="240" t="s">
        <v>85</v>
      </c>
      <c r="AV243" s="13" t="s">
        <v>85</v>
      </c>
      <c r="AW243" s="13" t="s">
        <v>31</v>
      </c>
      <c r="AX243" s="13" t="s">
        <v>75</v>
      </c>
      <c r="AY243" s="240" t="s">
        <v>138</v>
      </c>
    </row>
    <row r="244" spans="1:65" s="14" customFormat="1" ht="10.65">
      <c r="B244" s="241"/>
      <c r="C244" s="242"/>
      <c r="D244" s="231" t="s">
        <v>146</v>
      </c>
      <c r="E244" s="243" t="s">
        <v>1</v>
      </c>
      <c r="F244" s="244" t="s">
        <v>154</v>
      </c>
      <c r="G244" s="242"/>
      <c r="H244" s="245">
        <v>536</v>
      </c>
      <c r="I244" s="246"/>
      <c r="J244" s="242"/>
      <c r="K244" s="242"/>
      <c r="L244" s="247"/>
      <c r="M244" s="248"/>
      <c r="N244" s="249"/>
      <c r="O244" s="249"/>
      <c r="P244" s="249"/>
      <c r="Q244" s="249"/>
      <c r="R244" s="249"/>
      <c r="S244" s="249"/>
      <c r="T244" s="250"/>
      <c r="AT244" s="251" t="s">
        <v>146</v>
      </c>
      <c r="AU244" s="251" t="s">
        <v>85</v>
      </c>
      <c r="AV244" s="14" t="s">
        <v>144</v>
      </c>
      <c r="AW244" s="14" t="s">
        <v>31</v>
      </c>
      <c r="AX244" s="14" t="s">
        <v>83</v>
      </c>
      <c r="AY244" s="251" t="s">
        <v>138</v>
      </c>
    </row>
    <row r="245" spans="1:65" s="2" customFormat="1" ht="21.3" customHeight="1">
      <c r="A245" s="34"/>
      <c r="B245" s="35"/>
      <c r="C245" s="215" t="s">
        <v>307</v>
      </c>
      <c r="D245" s="215" t="s">
        <v>140</v>
      </c>
      <c r="E245" s="216" t="s">
        <v>308</v>
      </c>
      <c r="F245" s="217" t="s">
        <v>309</v>
      </c>
      <c r="G245" s="218" t="s">
        <v>143</v>
      </c>
      <c r="H245" s="219">
        <v>486</v>
      </c>
      <c r="I245" s="220"/>
      <c r="J245" s="221">
        <f>ROUND(I245*H245,2)</f>
        <v>0</v>
      </c>
      <c r="K245" s="222"/>
      <c r="L245" s="39"/>
      <c r="M245" s="223" t="s">
        <v>1</v>
      </c>
      <c r="N245" s="224" t="s">
        <v>40</v>
      </c>
      <c r="O245" s="71"/>
      <c r="P245" s="225">
        <f>O245*H245</f>
        <v>0</v>
      </c>
      <c r="Q245" s="225">
        <v>0.47720000000000001</v>
      </c>
      <c r="R245" s="225">
        <f>Q245*H245</f>
        <v>231.91920000000002</v>
      </c>
      <c r="S245" s="225">
        <v>0</v>
      </c>
      <c r="T245" s="226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27" t="s">
        <v>144</v>
      </c>
      <c r="AT245" s="227" t="s">
        <v>140</v>
      </c>
      <c r="AU245" s="227" t="s">
        <v>85</v>
      </c>
      <c r="AY245" s="17" t="s">
        <v>138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17" t="s">
        <v>83</v>
      </c>
      <c r="BK245" s="228">
        <f>ROUND(I245*H245,2)</f>
        <v>0</v>
      </c>
      <c r="BL245" s="17" t="s">
        <v>144</v>
      </c>
      <c r="BM245" s="227" t="s">
        <v>310</v>
      </c>
    </row>
    <row r="246" spans="1:65" s="13" customFormat="1" ht="10.65">
      <c r="B246" s="229"/>
      <c r="C246" s="230"/>
      <c r="D246" s="231" t="s">
        <v>146</v>
      </c>
      <c r="E246" s="232" t="s">
        <v>1</v>
      </c>
      <c r="F246" s="233" t="s">
        <v>295</v>
      </c>
      <c r="G246" s="230"/>
      <c r="H246" s="234">
        <v>480</v>
      </c>
      <c r="I246" s="235"/>
      <c r="J246" s="230"/>
      <c r="K246" s="230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146</v>
      </c>
      <c r="AU246" s="240" t="s">
        <v>85</v>
      </c>
      <c r="AV246" s="13" t="s">
        <v>85</v>
      </c>
      <c r="AW246" s="13" t="s">
        <v>31</v>
      </c>
      <c r="AX246" s="13" t="s">
        <v>75</v>
      </c>
      <c r="AY246" s="240" t="s">
        <v>138</v>
      </c>
    </row>
    <row r="247" spans="1:65" s="13" customFormat="1" ht="10.65">
      <c r="B247" s="229"/>
      <c r="C247" s="230"/>
      <c r="D247" s="231" t="s">
        <v>146</v>
      </c>
      <c r="E247" s="232" t="s">
        <v>1</v>
      </c>
      <c r="F247" s="233" t="s">
        <v>296</v>
      </c>
      <c r="G247" s="230"/>
      <c r="H247" s="234">
        <v>6</v>
      </c>
      <c r="I247" s="235"/>
      <c r="J247" s="230"/>
      <c r="K247" s="230"/>
      <c r="L247" s="236"/>
      <c r="M247" s="237"/>
      <c r="N247" s="238"/>
      <c r="O247" s="238"/>
      <c r="P247" s="238"/>
      <c r="Q247" s="238"/>
      <c r="R247" s="238"/>
      <c r="S247" s="238"/>
      <c r="T247" s="239"/>
      <c r="AT247" s="240" t="s">
        <v>146</v>
      </c>
      <c r="AU247" s="240" t="s">
        <v>85</v>
      </c>
      <c r="AV247" s="13" t="s">
        <v>85</v>
      </c>
      <c r="AW247" s="13" t="s">
        <v>31</v>
      </c>
      <c r="AX247" s="13" t="s">
        <v>75</v>
      </c>
      <c r="AY247" s="240" t="s">
        <v>138</v>
      </c>
    </row>
    <row r="248" spans="1:65" s="14" customFormat="1" ht="10.65">
      <c r="B248" s="241"/>
      <c r="C248" s="242"/>
      <c r="D248" s="231" t="s">
        <v>146</v>
      </c>
      <c r="E248" s="243" t="s">
        <v>1</v>
      </c>
      <c r="F248" s="244" t="s">
        <v>154</v>
      </c>
      <c r="G248" s="242"/>
      <c r="H248" s="245">
        <v>486</v>
      </c>
      <c r="I248" s="246"/>
      <c r="J248" s="242"/>
      <c r="K248" s="242"/>
      <c r="L248" s="247"/>
      <c r="M248" s="248"/>
      <c r="N248" s="249"/>
      <c r="O248" s="249"/>
      <c r="P248" s="249"/>
      <c r="Q248" s="249"/>
      <c r="R248" s="249"/>
      <c r="S248" s="249"/>
      <c r="T248" s="250"/>
      <c r="AT248" s="251" t="s">
        <v>146</v>
      </c>
      <c r="AU248" s="251" t="s">
        <v>85</v>
      </c>
      <c r="AV248" s="14" t="s">
        <v>144</v>
      </c>
      <c r="AW248" s="14" t="s">
        <v>31</v>
      </c>
      <c r="AX248" s="14" t="s">
        <v>83</v>
      </c>
      <c r="AY248" s="251" t="s">
        <v>138</v>
      </c>
    </row>
    <row r="249" spans="1:65" s="2" customFormat="1" ht="21.3" customHeight="1">
      <c r="A249" s="34"/>
      <c r="B249" s="35"/>
      <c r="C249" s="215" t="s">
        <v>311</v>
      </c>
      <c r="D249" s="215" t="s">
        <v>140</v>
      </c>
      <c r="E249" s="216" t="s">
        <v>312</v>
      </c>
      <c r="F249" s="217" t="s">
        <v>313</v>
      </c>
      <c r="G249" s="218" t="s">
        <v>143</v>
      </c>
      <c r="H249" s="219">
        <v>486</v>
      </c>
      <c r="I249" s="220"/>
      <c r="J249" s="221">
        <f>ROUND(I249*H249,2)</f>
        <v>0</v>
      </c>
      <c r="K249" s="222"/>
      <c r="L249" s="39"/>
      <c r="M249" s="223" t="s">
        <v>1</v>
      </c>
      <c r="N249" s="224" t="s">
        <v>40</v>
      </c>
      <c r="O249" s="71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27" t="s">
        <v>144</v>
      </c>
      <c r="AT249" s="227" t="s">
        <v>140</v>
      </c>
      <c r="AU249" s="227" t="s">
        <v>85</v>
      </c>
      <c r="AY249" s="17" t="s">
        <v>138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7" t="s">
        <v>83</v>
      </c>
      <c r="BK249" s="228">
        <f>ROUND(I249*H249,2)</f>
        <v>0</v>
      </c>
      <c r="BL249" s="17" t="s">
        <v>144</v>
      </c>
      <c r="BM249" s="227" t="s">
        <v>314</v>
      </c>
    </row>
    <row r="250" spans="1:65" s="2" customFormat="1" ht="21.3" customHeight="1">
      <c r="A250" s="34"/>
      <c r="B250" s="35"/>
      <c r="C250" s="215" t="s">
        <v>315</v>
      </c>
      <c r="D250" s="215" t="s">
        <v>140</v>
      </c>
      <c r="E250" s="216" t="s">
        <v>316</v>
      </c>
      <c r="F250" s="217" t="s">
        <v>317</v>
      </c>
      <c r="G250" s="218" t="s">
        <v>143</v>
      </c>
      <c r="H250" s="219">
        <v>486</v>
      </c>
      <c r="I250" s="220"/>
      <c r="J250" s="221">
        <f>ROUND(I250*H250,2)</f>
        <v>0</v>
      </c>
      <c r="K250" s="222"/>
      <c r="L250" s="39"/>
      <c r="M250" s="223" t="s">
        <v>1</v>
      </c>
      <c r="N250" s="224" t="s">
        <v>40</v>
      </c>
      <c r="O250" s="71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27" t="s">
        <v>144</v>
      </c>
      <c r="AT250" s="227" t="s">
        <v>140</v>
      </c>
      <c r="AU250" s="227" t="s">
        <v>85</v>
      </c>
      <c r="AY250" s="17" t="s">
        <v>138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17" t="s">
        <v>83</v>
      </c>
      <c r="BK250" s="228">
        <f>ROUND(I250*H250,2)</f>
        <v>0</v>
      </c>
      <c r="BL250" s="17" t="s">
        <v>144</v>
      </c>
      <c r="BM250" s="227" t="s">
        <v>318</v>
      </c>
    </row>
    <row r="251" spans="1:65" s="2" customFormat="1" ht="31.95" customHeight="1">
      <c r="A251" s="34"/>
      <c r="B251" s="35"/>
      <c r="C251" s="215" t="s">
        <v>319</v>
      </c>
      <c r="D251" s="215" t="s">
        <v>140</v>
      </c>
      <c r="E251" s="216" t="s">
        <v>320</v>
      </c>
      <c r="F251" s="217" t="s">
        <v>321</v>
      </c>
      <c r="G251" s="218" t="s">
        <v>143</v>
      </c>
      <c r="H251" s="219">
        <v>486</v>
      </c>
      <c r="I251" s="220"/>
      <c r="J251" s="221">
        <f>ROUND(I251*H251,2)</f>
        <v>0</v>
      </c>
      <c r="K251" s="222"/>
      <c r="L251" s="39"/>
      <c r="M251" s="223" t="s">
        <v>1</v>
      </c>
      <c r="N251" s="224" t="s">
        <v>40</v>
      </c>
      <c r="O251" s="71"/>
      <c r="P251" s="225">
        <f>O251*H251</f>
        <v>0</v>
      </c>
      <c r="Q251" s="225">
        <v>1.54E-2</v>
      </c>
      <c r="R251" s="225">
        <f>Q251*H251</f>
        <v>7.4843999999999999</v>
      </c>
      <c r="S251" s="225">
        <v>0</v>
      </c>
      <c r="T251" s="226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27" t="s">
        <v>144</v>
      </c>
      <c r="AT251" s="227" t="s">
        <v>140</v>
      </c>
      <c r="AU251" s="227" t="s">
        <v>85</v>
      </c>
      <c r="AY251" s="17" t="s">
        <v>138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17" t="s">
        <v>83</v>
      </c>
      <c r="BK251" s="228">
        <f>ROUND(I251*H251,2)</f>
        <v>0</v>
      </c>
      <c r="BL251" s="17" t="s">
        <v>144</v>
      </c>
      <c r="BM251" s="227" t="s">
        <v>322</v>
      </c>
    </row>
    <row r="252" spans="1:65" s="15" customFormat="1" ht="10.65">
      <c r="B252" s="252"/>
      <c r="C252" s="253"/>
      <c r="D252" s="231" t="s">
        <v>146</v>
      </c>
      <c r="E252" s="254" t="s">
        <v>1</v>
      </c>
      <c r="F252" s="255" t="s">
        <v>323</v>
      </c>
      <c r="G252" s="253"/>
      <c r="H252" s="254" t="s">
        <v>1</v>
      </c>
      <c r="I252" s="256"/>
      <c r="J252" s="253"/>
      <c r="K252" s="253"/>
      <c r="L252" s="257"/>
      <c r="M252" s="258"/>
      <c r="N252" s="259"/>
      <c r="O252" s="259"/>
      <c r="P252" s="259"/>
      <c r="Q252" s="259"/>
      <c r="R252" s="259"/>
      <c r="S252" s="259"/>
      <c r="T252" s="260"/>
      <c r="AT252" s="261" t="s">
        <v>146</v>
      </c>
      <c r="AU252" s="261" t="s">
        <v>85</v>
      </c>
      <c r="AV252" s="15" t="s">
        <v>83</v>
      </c>
      <c r="AW252" s="15" t="s">
        <v>31</v>
      </c>
      <c r="AX252" s="15" t="s">
        <v>75</v>
      </c>
      <c r="AY252" s="261" t="s">
        <v>138</v>
      </c>
    </row>
    <row r="253" spans="1:65" s="13" customFormat="1" ht="10.65">
      <c r="B253" s="229"/>
      <c r="C253" s="230"/>
      <c r="D253" s="231" t="s">
        <v>146</v>
      </c>
      <c r="E253" s="232" t="s">
        <v>1</v>
      </c>
      <c r="F253" s="233" t="s">
        <v>295</v>
      </c>
      <c r="G253" s="230"/>
      <c r="H253" s="234">
        <v>480</v>
      </c>
      <c r="I253" s="235"/>
      <c r="J253" s="230"/>
      <c r="K253" s="230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146</v>
      </c>
      <c r="AU253" s="240" t="s">
        <v>85</v>
      </c>
      <c r="AV253" s="13" t="s">
        <v>85</v>
      </c>
      <c r="AW253" s="13" t="s">
        <v>31</v>
      </c>
      <c r="AX253" s="13" t="s">
        <v>75</v>
      </c>
      <c r="AY253" s="240" t="s">
        <v>138</v>
      </c>
    </row>
    <row r="254" spans="1:65" s="13" customFormat="1" ht="10.65">
      <c r="B254" s="229"/>
      <c r="C254" s="230"/>
      <c r="D254" s="231" t="s">
        <v>146</v>
      </c>
      <c r="E254" s="232" t="s">
        <v>1</v>
      </c>
      <c r="F254" s="233" t="s">
        <v>296</v>
      </c>
      <c r="G254" s="230"/>
      <c r="H254" s="234">
        <v>6</v>
      </c>
      <c r="I254" s="235"/>
      <c r="J254" s="230"/>
      <c r="K254" s="230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146</v>
      </c>
      <c r="AU254" s="240" t="s">
        <v>85</v>
      </c>
      <c r="AV254" s="13" t="s">
        <v>85</v>
      </c>
      <c r="AW254" s="13" t="s">
        <v>31</v>
      </c>
      <c r="AX254" s="13" t="s">
        <v>75</v>
      </c>
      <c r="AY254" s="240" t="s">
        <v>138</v>
      </c>
    </row>
    <row r="255" spans="1:65" s="14" customFormat="1" ht="10.65">
      <c r="B255" s="241"/>
      <c r="C255" s="242"/>
      <c r="D255" s="231" t="s">
        <v>146</v>
      </c>
      <c r="E255" s="243" t="s">
        <v>1</v>
      </c>
      <c r="F255" s="244" t="s">
        <v>154</v>
      </c>
      <c r="G255" s="242"/>
      <c r="H255" s="245">
        <v>486</v>
      </c>
      <c r="I255" s="246"/>
      <c r="J255" s="242"/>
      <c r="K255" s="242"/>
      <c r="L255" s="247"/>
      <c r="M255" s="248"/>
      <c r="N255" s="249"/>
      <c r="O255" s="249"/>
      <c r="P255" s="249"/>
      <c r="Q255" s="249"/>
      <c r="R255" s="249"/>
      <c r="S255" s="249"/>
      <c r="T255" s="250"/>
      <c r="AT255" s="251" t="s">
        <v>146</v>
      </c>
      <c r="AU255" s="251" t="s">
        <v>85</v>
      </c>
      <c r="AV255" s="14" t="s">
        <v>144</v>
      </c>
      <c r="AW255" s="14" t="s">
        <v>31</v>
      </c>
      <c r="AX255" s="14" t="s">
        <v>83</v>
      </c>
      <c r="AY255" s="251" t="s">
        <v>138</v>
      </c>
    </row>
    <row r="256" spans="1:65" s="2" customFormat="1" ht="21.3" customHeight="1">
      <c r="A256" s="34"/>
      <c r="B256" s="35"/>
      <c r="C256" s="215" t="s">
        <v>324</v>
      </c>
      <c r="D256" s="215" t="s">
        <v>140</v>
      </c>
      <c r="E256" s="216" t="s">
        <v>325</v>
      </c>
      <c r="F256" s="217" t="s">
        <v>326</v>
      </c>
      <c r="G256" s="218" t="s">
        <v>169</v>
      </c>
      <c r="H256" s="219">
        <v>510</v>
      </c>
      <c r="I256" s="220"/>
      <c r="J256" s="221">
        <f>ROUND(I256*H256,2)</f>
        <v>0</v>
      </c>
      <c r="K256" s="222"/>
      <c r="L256" s="39"/>
      <c r="M256" s="223" t="s">
        <v>1</v>
      </c>
      <c r="N256" s="224" t="s">
        <v>40</v>
      </c>
      <c r="O256" s="71"/>
      <c r="P256" s="225">
        <f>O256*H256</f>
        <v>0</v>
      </c>
      <c r="Q256" s="225">
        <v>1.0000000000000001E-5</v>
      </c>
      <c r="R256" s="225">
        <f>Q256*H256</f>
        <v>5.1000000000000004E-3</v>
      </c>
      <c r="S256" s="225">
        <v>0</v>
      </c>
      <c r="T256" s="226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27" t="s">
        <v>144</v>
      </c>
      <c r="AT256" s="227" t="s">
        <v>140</v>
      </c>
      <c r="AU256" s="227" t="s">
        <v>85</v>
      </c>
      <c r="AY256" s="17" t="s">
        <v>138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17" t="s">
        <v>83</v>
      </c>
      <c r="BK256" s="228">
        <f>ROUND(I256*H256,2)</f>
        <v>0</v>
      </c>
      <c r="BL256" s="17" t="s">
        <v>144</v>
      </c>
      <c r="BM256" s="227" t="s">
        <v>327</v>
      </c>
    </row>
    <row r="257" spans="1:65" s="12" customFormat="1" ht="22.85" customHeight="1">
      <c r="B257" s="200"/>
      <c r="C257" s="201"/>
      <c r="D257" s="202" t="s">
        <v>74</v>
      </c>
      <c r="E257" s="213" t="s">
        <v>191</v>
      </c>
      <c r="F257" s="213" t="s">
        <v>328</v>
      </c>
      <c r="G257" s="201"/>
      <c r="H257" s="201"/>
      <c r="I257" s="204"/>
      <c r="J257" s="214">
        <f>BK257</f>
        <v>0</v>
      </c>
      <c r="K257" s="201"/>
      <c r="L257" s="205"/>
      <c r="M257" s="206"/>
      <c r="N257" s="207"/>
      <c r="O257" s="207"/>
      <c r="P257" s="208">
        <f>P258</f>
        <v>0</v>
      </c>
      <c r="Q257" s="207"/>
      <c r="R257" s="208">
        <f>R258</f>
        <v>0</v>
      </c>
      <c r="S257" s="207"/>
      <c r="T257" s="209">
        <f>T258</f>
        <v>0</v>
      </c>
      <c r="AR257" s="210" t="s">
        <v>83</v>
      </c>
      <c r="AT257" s="211" t="s">
        <v>74</v>
      </c>
      <c r="AU257" s="211" t="s">
        <v>83</v>
      </c>
      <c r="AY257" s="210" t="s">
        <v>138</v>
      </c>
      <c r="BK257" s="212">
        <f>BK258</f>
        <v>0</v>
      </c>
    </row>
    <row r="258" spans="1:65" s="2" customFormat="1" ht="21.3" customHeight="1">
      <c r="A258" s="34"/>
      <c r="B258" s="35"/>
      <c r="C258" s="215" t="s">
        <v>329</v>
      </c>
      <c r="D258" s="215" t="s">
        <v>140</v>
      </c>
      <c r="E258" s="216" t="s">
        <v>330</v>
      </c>
      <c r="F258" s="217" t="s">
        <v>331</v>
      </c>
      <c r="G258" s="218" t="s">
        <v>143</v>
      </c>
      <c r="H258" s="219">
        <v>486</v>
      </c>
      <c r="I258" s="220"/>
      <c r="J258" s="221">
        <f>ROUND(I258*H258,2)</f>
        <v>0</v>
      </c>
      <c r="K258" s="222"/>
      <c r="L258" s="39"/>
      <c r="M258" s="223" t="s">
        <v>1</v>
      </c>
      <c r="N258" s="224" t="s">
        <v>40</v>
      </c>
      <c r="O258" s="71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27" t="s">
        <v>144</v>
      </c>
      <c r="AT258" s="227" t="s">
        <v>140</v>
      </c>
      <c r="AU258" s="227" t="s">
        <v>85</v>
      </c>
      <c r="AY258" s="17" t="s">
        <v>138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7" t="s">
        <v>83</v>
      </c>
      <c r="BK258" s="228">
        <f>ROUND(I258*H258,2)</f>
        <v>0</v>
      </c>
      <c r="BL258" s="17" t="s">
        <v>144</v>
      </c>
      <c r="BM258" s="227" t="s">
        <v>332</v>
      </c>
    </row>
    <row r="259" spans="1:65" s="12" customFormat="1" ht="22.85" customHeight="1">
      <c r="B259" s="200"/>
      <c r="C259" s="201"/>
      <c r="D259" s="202" t="s">
        <v>74</v>
      </c>
      <c r="E259" s="213" t="s">
        <v>333</v>
      </c>
      <c r="F259" s="213" t="s">
        <v>334</v>
      </c>
      <c r="G259" s="201"/>
      <c r="H259" s="201"/>
      <c r="I259" s="204"/>
      <c r="J259" s="214">
        <f>BK259</f>
        <v>0</v>
      </c>
      <c r="K259" s="201"/>
      <c r="L259" s="205"/>
      <c r="M259" s="206"/>
      <c r="N259" s="207"/>
      <c r="O259" s="207"/>
      <c r="P259" s="208">
        <f>SUM(P260:P277)</f>
        <v>0</v>
      </c>
      <c r="Q259" s="207"/>
      <c r="R259" s="208">
        <f>SUM(R260:R277)</f>
        <v>18.978819599999998</v>
      </c>
      <c r="S259" s="207"/>
      <c r="T259" s="209">
        <f>SUM(T260:T277)</f>
        <v>0</v>
      </c>
      <c r="AR259" s="210" t="s">
        <v>83</v>
      </c>
      <c r="AT259" s="211" t="s">
        <v>74</v>
      </c>
      <c r="AU259" s="211" t="s">
        <v>83</v>
      </c>
      <c r="AY259" s="210" t="s">
        <v>138</v>
      </c>
      <c r="BK259" s="212">
        <f>SUM(BK260:BK277)</f>
        <v>0</v>
      </c>
    </row>
    <row r="260" spans="1:65" s="2" customFormat="1" ht="21.3" customHeight="1">
      <c r="A260" s="34"/>
      <c r="B260" s="35"/>
      <c r="C260" s="215" t="s">
        <v>335</v>
      </c>
      <c r="D260" s="215" t="s">
        <v>140</v>
      </c>
      <c r="E260" s="216" t="s">
        <v>336</v>
      </c>
      <c r="F260" s="217" t="s">
        <v>337</v>
      </c>
      <c r="G260" s="218" t="s">
        <v>169</v>
      </c>
      <c r="H260" s="219">
        <v>98</v>
      </c>
      <c r="I260" s="220"/>
      <c r="J260" s="221">
        <f>ROUND(I260*H260,2)</f>
        <v>0</v>
      </c>
      <c r="K260" s="222"/>
      <c r="L260" s="39"/>
      <c r="M260" s="223" t="s">
        <v>1</v>
      </c>
      <c r="N260" s="224" t="s">
        <v>40</v>
      </c>
      <c r="O260" s="71"/>
      <c r="P260" s="225">
        <f>O260*H260</f>
        <v>0</v>
      </c>
      <c r="Q260" s="225">
        <v>0.10095</v>
      </c>
      <c r="R260" s="225">
        <f>Q260*H260</f>
        <v>9.8931000000000004</v>
      </c>
      <c r="S260" s="225">
        <v>0</v>
      </c>
      <c r="T260" s="226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27" t="s">
        <v>144</v>
      </c>
      <c r="AT260" s="227" t="s">
        <v>140</v>
      </c>
      <c r="AU260" s="227" t="s">
        <v>85</v>
      </c>
      <c r="AY260" s="17" t="s">
        <v>138</v>
      </c>
      <c r="BE260" s="228">
        <f>IF(N260="základní",J260,0)</f>
        <v>0</v>
      </c>
      <c r="BF260" s="228">
        <f>IF(N260="snížená",J260,0)</f>
        <v>0</v>
      </c>
      <c r="BG260" s="228">
        <f>IF(N260="zákl. přenesená",J260,0)</f>
        <v>0</v>
      </c>
      <c r="BH260" s="228">
        <f>IF(N260="sníž. přenesená",J260,0)</f>
        <v>0</v>
      </c>
      <c r="BI260" s="228">
        <f>IF(N260="nulová",J260,0)</f>
        <v>0</v>
      </c>
      <c r="BJ260" s="17" t="s">
        <v>83</v>
      </c>
      <c r="BK260" s="228">
        <f>ROUND(I260*H260,2)</f>
        <v>0</v>
      </c>
      <c r="BL260" s="17" t="s">
        <v>144</v>
      </c>
      <c r="BM260" s="227" t="s">
        <v>338</v>
      </c>
    </row>
    <row r="261" spans="1:65" s="13" customFormat="1" ht="10.65">
      <c r="B261" s="229"/>
      <c r="C261" s="230"/>
      <c r="D261" s="231" t="s">
        <v>146</v>
      </c>
      <c r="E261" s="232" t="s">
        <v>1</v>
      </c>
      <c r="F261" s="233" t="s">
        <v>339</v>
      </c>
      <c r="G261" s="230"/>
      <c r="H261" s="234">
        <v>64</v>
      </c>
      <c r="I261" s="235"/>
      <c r="J261" s="230"/>
      <c r="K261" s="230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146</v>
      </c>
      <c r="AU261" s="240" t="s">
        <v>85</v>
      </c>
      <c r="AV261" s="13" t="s">
        <v>85</v>
      </c>
      <c r="AW261" s="13" t="s">
        <v>31</v>
      </c>
      <c r="AX261" s="13" t="s">
        <v>75</v>
      </c>
      <c r="AY261" s="240" t="s">
        <v>138</v>
      </c>
    </row>
    <row r="262" spans="1:65" s="13" customFormat="1" ht="10.65">
      <c r="B262" s="229"/>
      <c r="C262" s="230"/>
      <c r="D262" s="231" t="s">
        <v>146</v>
      </c>
      <c r="E262" s="232" t="s">
        <v>1</v>
      </c>
      <c r="F262" s="233" t="s">
        <v>340</v>
      </c>
      <c r="G262" s="230"/>
      <c r="H262" s="234">
        <v>30</v>
      </c>
      <c r="I262" s="235"/>
      <c r="J262" s="230"/>
      <c r="K262" s="230"/>
      <c r="L262" s="236"/>
      <c r="M262" s="237"/>
      <c r="N262" s="238"/>
      <c r="O262" s="238"/>
      <c r="P262" s="238"/>
      <c r="Q262" s="238"/>
      <c r="R262" s="238"/>
      <c r="S262" s="238"/>
      <c r="T262" s="239"/>
      <c r="AT262" s="240" t="s">
        <v>146</v>
      </c>
      <c r="AU262" s="240" t="s">
        <v>85</v>
      </c>
      <c r="AV262" s="13" t="s">
        <v>85</v>
      </c>
      <c r="AW262" s="13" t="s">
        <v>31</v>
      </c>
      <c r="AX262" s="13" t="s">
        <v>75</v>
      </c>
      <c r="AY262" s="240" t="s">
        <v>138</v>
      </c>
    </row>
    <row r="263" spans="1:65" s="13" customFormat="1" ht="10.65">
      <c r="B263" s="229"/>
      <c r="C263" s="230"/>
      <c r="D263" s="231" t="s">
        <v>146</v>
      </c>
      <c r="E263" s="232" t="s">
        <v>1</v>
      </c>
      <c r="F263" s="233" t="s">
        <v>341</v>
      </c>
      <c r="G263" s="230"/>
      <c r="H263" s="234">
        <v>4</v>
      </c>
      <c r="I263" s="235"/>
      <c r="J263" s="230"/>
      <c r="K263" s="230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146</v>
      </c>
      <c r="AU263" s="240" t="s">
        <v>85</v>
      </c>
      <c r="AV263" s="13" t="s">
        <v>85</v>
      </c>
      <c r="AW263" s="13" t="s">
        <v>31</v>
      </c>
      <c r="AX263" s="13" t="s">
        <v>75</v>
      </c>
      <c r="AY263" s="240" t="s">
        <v>138</v>
      </c>
    </row>
    <row r="264" spans="1:65" s="14" customFormat="1" ht="10.65">
      <c r="B264" s="241"/>
      <c r="C264" s="242"/>
      <c r="D264" s="231" t="s">
        <v>146</v>
      </c>
      <c r="E264" s="243" t="s">
        <v>1</v>
      </c>
      <c r="F264" s="244" t="s">
        <v>154</v>
      </c>
      <c r="G264" s="242"/>
      <c r="H264" s="245">
        <v>98</v>
      </c>
      <c r="I264" s="246"/>
      <c r="J264" s="242"/>
      <c r="K264" s="242"/>
      <c r="L264" s="247"/>
      <c r="M264" s="248"/>
      <c r="N264" s="249"/>
      <c r="O264" s="249"/>
      <c r="P264" s="249"/>
      <c r="Q264" s="249"/>
      <c r="R264" s="249"/>
      <c r="S264" s="249"/>
      <c r="T264" s="250"/>
      <c r="AT264" s="251" t="s">
        <v>146</v>
      </c>
      <c r="AU264" s="251" t="s">
        <v>85</v>
      </c>
      <c r="AV264" s="14" t="s">
        <v>144</v>
      </c>
      <c r="AW264" s="14" t="s">
        <v>31</v>
      </c>
      <c r="AX264" s="14" t="s">
        <v>83</v>
      </c>
      <c r="AY264" s="251" t="s">
        <v>138</v>
      </c>
    </row>
    <row r="265" spans="1:65" s="2" customFormat="1" ht="21.3" customHeight="1">
      <c r="A265" s="34"/>
      <c r="B265" s="35"/>
      <c r="C265" s="215" t="s">
        <v>342</v>
      </c>
      <c r="D265" s="215" t="s">
        <v>140</v>
      </c>
      <c r="E265" s="216" t="s">
        <v>343</v>
      </c>
      <c r="F265" s="217" t="s">
        <v>344</v>
      </c>
      <c r="G265" s="218" t="s">
        <v>150</v>
      </c>
      <c r="H265" s="219">
        <v>2.94</v>
      </c>
      <c r="I265" s="220"/>
      <c r="J265" s="221">
        <f>ROUND(I265*H265,2)</f>
        <v>0</v>
      </c>
      <c r="K265" s="222"/>
      <c r="L265" s="39"/>
      <c r="M265" s="223" t="s">
        <v>1</v>
      </c>
      <c r="N265" s="224" t="s">
        <v>40</v>
      </c>
      <c r="O265" s="71"/>
      <c r="P265" s="225">
        <f>O265*H265</f>
        <v>0</v>
      </c>
      <c r="Q265" s="225">
        <v>2.2563399999999998</v>
      </c>
      <c r="R265" s="225">
        <f>Q265*H265</f>
        <v>6.6336395999999995</v>
      </c>
      <c r="S265" s="225">
        <v>0</v>
      </c>
      <c r="T265" s="226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27" t="s">
        <v>144</v>
      </c>
      <c r="AT265" s="227" t="s">
        <v>140</v>
      </c>
      <c r="AU265" s="227" t="s">
        <v>85</v>
      </c>
      <c r="AY265" s="17" t="s">
        <v>138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17" t="s">
        <v>83</v>
      </c>
      <c r="BK265" s="228">
        <f>ROUND(I265*H265,2)</f>
        <v>0</v>
      </c>
      <c r="BL265" s="17" t="s">
        <v>144</v>
      </c>
      <c r="BM265" s="227" t="s">
        <v>345</v>
      </c>
    </row>
    <row r="266" spans="1:65" s="13" customFormat="1" ht="10.65">
      <c r="B266" s="229"/>
      <c r="C266" s="230"/>
      <c r="D266" s="231" t="s">
        <v>146</v>
      </c>
      <c r="E266" s="232" t="s">
        <v>1</v>
      </c>
      <c r="F266" s="233" t="s">
        <v>346</v>
      </c>
      <c r="G266" s="230"/>
      <c r="H266" s="234">
        <v>2.94</v>
      </c>
      <c r="I266" s="235"/>
      <c r="J266" s="230"/>
      <c r="K266" s="230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146</v>
      </c>
      <c r="AU266" s="240" t="s">
        <v>85</v>
      </c>
      <c r="AV266" s="13" t="s">
        <v>85</v>
      </c>
      <c r="AW266" s="13" t="s">
        <v>31</v>
      </c>
      <c r="AX266" s="13" t="s">
        <v>83</v>
      </c>
      <c r="AY266" s="240" t="s">
        <v>138</v>
      </c>
    </row>
    <row r="267" spans="1:65" s="2" customFormat="1" ht="21.3" customHeight="1">
      <c r="A267" s="34"/>
      <c r="B267" s="35"/>
      <c r="C267" s="262" t="s">
        <v>347</v>
      </c>
      <c r="D267" s="262" t="s">
        <v>230</v>
      </c>
      <c r="E267" s="263" t="s">
        <v>348</v>
      </c>
      <c r="F267" s="264" t="s">
        <v>349</v>
      </c>
      <c r="G267" s="265" t="s">
        <v>169</v>
      </c>
      <c r="H267" s="266">
        <v>101</v>
      </c>
      <c r="I267" s="267"/>
      <c r="J267" s="268">
        <f>ROUND(I267*H267,2)</f>
        <v>0</v>
      </c>
      <c r="K267" s="269"/>
      <c r="L267" s="270"/>
      <c r="M267" s="271" t="s">
        <v>1</v>
      </c>
      <c r="N267" s="272" t="s">
        <v>40</v>
      </c>
      <c r="O267" s="71"/>
      <c r="P267" s="225">
        <f>O267*H267</f>
        <v>0</v>
      </c>
      <c r="Q267" s="225">
        <v>2.4E-2</v>
      </c>
      <c r="R267" s="225">
        <f>Q267*H267</f>
        <v>2.4239999999999999</v>
      </c>
      <c r="S267" s="225">
        <v>0</v>
      </c>
      <c r="T267" s="226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27" t="s">
        <v>184</v>
      </c>
      <c r="AT267" s="227" t="s">
        <v>230</v>
      </c>
      <c r="AU267" s="227" t="s">
        <v>85</v>
      </c>
      <c r="AY267" s="17" t="s">
        <v>138</v>
      </c>
      <c r="BE267" s="228">
        <f>IF(N267="základní",J267,0)</f>
        <v>0</v>
      </c>
      <c r="BF267" s="228">
        <f>IF(N267="snížená",J267,0)</f>
        <v>0</v>
      </c>
      <c r="BG267" s="228">
        <f>IF(N267="zákl. přenesená",J267,0)</f>
        <v>0</v>
      </c>
      <c r="BH267" s="228">
        <f>IF(N267="sníž. přenesená",J267,0)</f>
        <v>0</v>
      </c>
      <c r="BI267" s="228">
        <f>IF(N267="nulová",J267,0)</f>
        <v>0</v>
      </c>
      <c r="BJ267" s="17" t="s">
        <v>83</v>
      </c>
      <c r="BK267" s="228">
        <f>ROUND(I267*H267,2)</f>
        <v>0</v>
      </c>
      <c r="BL267" s="17" t="s">
        <v>144</v>
      </c>
      <c r="BM267" s="227" t="s">
        <v>350</v>
      </c>
    </row>
    <row r="268" spans="1:65" s="13" customFormat="1" ht="10.65">
      <c r="B268" s="229"/>
      <c r="C268" s="230"/>
      <c r="D268" s="231" t="s">
        <v>146</v>
      </c>
      <c r="E268" s="232" t="s">
        <v>1</v>
      </c>
      <c r="F268" s="233" t="s">
        <v>351</v>
      </c>
      <c r="G268" s="230"/>
      <c r="H268" s="234">
        <v>100.94</v>
      </c>
      <c r="I268" s="235"/>
      <c r="J268" s="230"/>
      <c r="K268" s="230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146</v>
      </c>
      <c r="AU268" s="240" t="s">
        <v>85</v>
      </c>
      <c r="AV268" s="13" t="s">
        <v>85</v>
      </c>
      <c r="AW268" s="13" t="s">
        <v>31</v>
      </c>
      <c r="AX268" s="13" t="s">
        <v>75</v>
      </c>
      <c r="AY268" s="240" t="s">
        <v>138</v>
      </c>
    </row>
    <row r="269" spans="1:65" s="13" customFormat="1" ht="10.65">
      <c r="B269" s="229"/>
      <c r="C269" s="230"/>
      <c r="D269" s="231" t="s">
        <v>146</v>
      </c>
      <c r="E269" s="232" t="s">
        <v>1</v>
      </c>
      <c r="F269" s="233" t="s">
        <v>352</v>
      </c>
      <c r="G269" s="230"/>
      <c r="H269" s="234">
        <v>0.06</v>
      </c>
      <c r="I269" s="235"/>
      <c r="J269" s="230"/>
      <c r="K269" s="230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146</v>
      </c>
      <c r="AU269" s="240" t="s">
        <v>85</v>
      </c>
      <c r="AV269" s="13" t="s">
        <v>85</v>
      </c>
      <c r="AW269" s="13" t="s">
        <v>31</v>
      </c>
      <c r="AX269" s="13" t="s">
        <v>75</v>
      </c>
      <c r="AY269" s="240" t="s">
        <v>138</v>
      </c>
    </row>
    <row r="270" spans="1:65" s="14" customFormat="1" ht="10.65">
      <c r="B270" s="241"/>
      <c r="C270" s="242"/>
      <c r="D270" s="231" t="s">
        <v>146</v>
      </c>
      <c r="E270" s="243" t="s">
        <v>1</v>
      </c>
      <c r="F270" s="244" t="s">
        <v>154</v>
      </c>
      <c r="G270" s="242"/>
      <c r="H270" s="245">
        <v>101</v>
      </c>
      <c r="I270" s="246"/>
      <c r="J270" s="242"/>
      <c r="K270" s="242"/>
      <c r="L270" s="247"/>
      <c r="M270" s="248"/>
      <c r="N270" s="249"/>
      <c r="O270" s="249"/>
      <c r="P270" s="249"/>
      <c r="Q270" s="249"/>
      <c r="R270" s="249"/>
      <c r="S270" s="249"/>
      <c r="T270" s="250"/>
      <c r="AT270" s="251" t="s">
        <v>146</v>
      </c>
      <c r="AU270" s="251" t="s">
        <v>85</v>
      </c>
      <c r="AV270" s="14" t="s">
        <v>144</v>
      </c>
      <c r="AW270" s="14" t="s">
        <v>31</v>
      </c>
      <c r="AX270" s="14" t="s">
        <v>83</v>
      </c>
      <c r="AY270" s="251" t="s">
        <v>138</v>
      </c>
    </row>
    <row r="271" spans="1:65" s="2" customFormat="1" ht="21.3" customHeight="1">
      <c r="A271" s="34"/>
      <c r="B271" s="35"/>
      <c r="C271" s="215" t="s">
        <v>353</v>
      </c>
      <c r="D271" s="215" t="s">
        <v>140</v>
      </c>
      <c r="E271" s="216" t="s">
        <v>354</v>
      </c>
      <c r="F271" s="217" t="s">
        <v>355</v>
      </c>
      <c r="G271" s="218" t="s">
        <v>356</v>
      </c>
      <c r="H271" s="219">
        <v>40</v>
      </c>
      <c r="I271" s="220"/>
      <c r="J271" s="221">
        <f>ROUND(I271*H271,2)</f>
        <v>0</v>
      </c>
      <c r="K271" s="222"/>
      <c r="L271" s="39"/>
      <c r="M271" s="223" t="s">
        <v>1</v>
      </c>
      <c r="N271" s="224" t="s">
        <v>40</v>
      </c>
      <c r="O271" s="71"/>
      <c r="P271" s="225">
        <f>O271*H271</f>
        <v>0</v>
      </c>
      <c r="Q271" s="225">
        <v>6.8000000000000005E-4</v>
      </c>
      <c r="R271" s="225">
        <f>Q271*H271</f>
        <v>2.7200000000000002E-2</v>
      </c>
      <c r="S271" s="225">
        <v>0</v>
      </c>
      <c r="T271" s="226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27" t="s">
        <v>144</v>
      </c>
      <c r="AT271" s="227" t="s">
        <v>140</v>
      </c>
      <c r="AU271" s="227" t="s">
        <v>85</v>
      </c>
      <c r="AY271" s="17" t="s">
        <v>138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17" t="s">
        <v>83</v>
      </c>
      <c r="BK271" s="228">
        <f>ROUND(I271*H271,2)</f>
        <v>0</v>
      </c>
      <c r="BL271" s="17" t="s">
        <v>144</v>
      </c>
      <c r="BM271" s="227" t="s">
        <v>357</v>
      </c>
    </row>
    <row r="272" spans="1:65" s="13" customFormat="1" ht="10.65">
      <c r="B272" s="229"/>
      <c r="C272" s="230"/>
      <c r="D272" s="231" t="s">
        <v>146</v>
      </c>
      <c r="E272" s="232" t="s">
        <v>1</v>
      </c>
      <c r="F272" s="233" t="s">
        <v>358</v>
      </c>
      <c r="G272" s="230"/>
      <c r="H272" s="234">
        <v>28</v>
      </c>
      <c r="I272" s="235"/>
      <c r="J272" s="230"/>
      <c r="K272" s="230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146</v>
      </c>
      <c r="AU272" s="240" t="s">
        <v>85</v>
      </c>
      <c r="AV272" s="13" t="s">
        <v>85</v>
      </c>
      <c r="AW272" s="13" t="s">
        <v>31</v>
      </c>
      <c r="AX272" s="13" t="s">
        <v>75</v>
      </c>
      <c r="AY272" s="240" t="s">
        <v>138</v>
      </c>
    </row>
    <row r="273" spans="1:65" s="13" customFormat="1" ht="10.65">
      <c r="B273" s="229"/>
      <c r="C273" s="230"/>
      <c r="D273" s="231" t="s">
        <v>146</v>
      </c>
      <c r="E273" s="232" t="s">
        <v>1</v>
      </c>
      <c r="F273" s="233" t="s">
        <v>359</v>
      </c>
      <c r="G273" s="230"/>
      <c r="H273" s="234">
        <v>12</v>
      </c>
      <c r="I273" s="235"/>
      <c r="J273" s="230"/>
      <c r="K273" s="230"/>
      <c r="L273" s="236"/>
      <c r="M273" s="237"/>
      <c r="N273" s="238"/>
      <c r="O273" s="238"/>
      <c r="P273" s="238"/>
      <c r="Q273" s="238"/>
      <c r="R273" s="238"/>
      <c r="S273" s="238"/>
      <c r="T273" s="239"/>
      <c r="AT273" s="240" t="s">
        <v>146</v>
      </c>
      <c r="AU273" s="240" t="s">
        <v>85</v>
      </c>
      <c r="AV273" s="13" t="s">
        <v>85</v>
      </c>
      <c r="AW273" s="13" t="s">
        <v>31</v>
      </c>
      <c r="AX273" s="13" t="s">
        <v>75</v>
      </c>
      <c r="AY273" s="240" t="s">
        <v>138</v>
      </c>
    </row>
    <row r="274" spans="1:65" s="14" customFormat="1" ht="10.65">
      <c r="B274" s="241"/>
      <c r="C274" s="242"/>
      <c r="D274" s="231" t="s">
        <v>146</v>
      </c>
      <c r="E274" s="243" t="s">
        <v>1</v>
      </c>
      <c r="F274" s="244" t="s">
        <v>154</v>
      </c>
      <c r="G274" s="242"/>
      <c r="H274" s="245">
        <v>40</v>
      </c>
      <c r="I274" s="246"/>
      <c r="J274" s="242"/>
      <c r="K274" s="242"/>
      <c r="L274" s="247"/>
      <c r="M274" s="248"/>
      <c r="N274" s="249"/>
      <c r="O274" s="249"/>
      <c r="P274" s="249"/>
      <c r="Q274" s="249"/>
      <c r="R274" s="249"/>
      <c r="S274" s="249"/>
      <c r="T274" s="250"/>
      <c r="AT274" s="251" t="s">
        <v>146</v>
      </c>
      <c r="AU274" s="251" t="s">
        <v>85</v>
      </c>
      <c r="AV274" s="14" t="s">
        <v>144</v>
      </c>
      <c r="AW274" s="14" t="s">
        <v>31</v>
      </c>
      <c r="AX274" s="14" t="s">
        <v>83</v>
      </c>
      <c r="AY274" s="251" t="s">
        <v>138</v>
      </c>
    </row>
    <row r="275" spans="1:65" s="2" customFormat="1" ht="21.3" customHeight="1">
      <c r="A275" s="34"/>
      <c r="B275" s="35"/>
      <c r="C275" s="262" t="s">
        <v>360</v>
      </c>
      <c r="D275" s="262" t="s">
        <v>230</v>
      </c>
      <c r="E275" s="263" t="s">
        <v>361</v>
      </c>
      <c r="F275" s="264" t="s">
        <v>362</v>
      </c>
      <c r="G275" s="265" t="s">
        <v>356</v>
      </c>
      <c r="H275" s="266">
        <v>40</v>
      </c>
      <c r="I275" s="267"/>
      <c r="J275" s="268">
        <f>ROUND(I275*H275,2)</f>
        <v>0</v>
      </c>
      <c r="K275" s="269"/>
      <c r="L275" s="270"/>
      <c r="M275" s="271" t="s">
        <v>1</v>
      </c>
      <c r="N275" s="272" t="s">
        <v>40</v>
      </c>
      <c r="O275" s="71"/>
      <c r="P275" s="225">
        <f>O275*H275</f>
        <v>0</v>
      </c>
      <c r="Q275" s="225">
        <v>0</v>
      </c>
      <c r="R275" s="225">
        <f>Q275*H275</f>
        <v>0</v>
      </c>
      <c r="S275" s="225">
        <v>0</v>
      </c>
      <c r="T275" s="226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27" t="s">
        <v>184</v>
      </c>
      <c r="AT275" s="227" t="s">
        <v>230</v>
      </c>
      <c r="AU275" s="227" t="s">
        <v>85</v>
      </c>
      <c r="AY275" s="17" t="s">
        <v>138</v>
      </c>
      <c r="BE275" s="228">
        <f>IF(N275="základní",J275,0)</f>
        <v>0</v>
      </c>
      <c r="BF275" s="228">
        <f>IF(N275="snížená",J275,0)</f>
        <v>0</v>
      </c>
      <c r="BG275" s="228">
        <f>IF(N275="zákl. přenesená",J275,0)</f>
        <v>0</v>
      </c>
      <c r="BH275" s="228">
        <f>IF(N275="sníž. přenesená",J275,0)</f>
        <v>0</v>
      </c>
      <c r="BI275" s="228">
        <f>IF(N275="nulová",J275,0)</f>
        <v>0</v>
      </c>
      <c r="BJ275" s="17" t="s">
        <v>83</v>
      </c>
      <c r="BK275" s="228">
        <f>ROUND(I275*H275,2)</f>
        <v>0</v>
      </c>
      <c r="BL275" s="17" t="s">
        <v>144</v>
      </c>
      <c r="BM275" s="227" t="s">
        <v>363</v>
      </c>
    </row>
    <row r="276" spans="1:65" s="2" customFormat="1" ht="21.3" customHeight="1">
      <c r="A276" s="34"/>
      <c r="B276" s="35"/>
      <c r="C276" s="215" t="s">
        <v>364</v>
      </c>
      <c r="D276" s="215" t="s">
        <v>140</v>
      </c>
      <c r="E276" s="216" t="s">
        <v>365</v>
      </c>
      <c r="F276" s="217" t="s">
        <v>366</v>
      </c>
      <c r="G276" s="218" t="s">
        <v>356</v>
      </c>
      <c r="H276" s="219">
        <v>2</v>
      </c>
      <c r="I276" s="220"/>
      <c r="J276" s="221">
        <f>ROUND(I276*H276,2)</f>
        <v>0</v>
      </c>
      <c r="K276" s="222"/>
      <c r="L276" s="39"/>
      <c r="M276" s="223" t="s">
        <v>1</v>
      </c>
      <c r="N276" s="224" t="s">
        <v>40</v>
      </c>
      <c r="O276" s="71"/>
      <c r="P276" s="225">
        <f>O276*H276</f>
        <v>0</v>
      </c>
      <c r="Q276" s="225">
        <v>4.4000000000000002E-4</v>
      </c>
      <c r="R276" s="225">
        <f>Q276*H276</f>
        <v>8.8000000000000003E-4</v>
      </c>
      <c r="S276" s="225">
        <v>0</v>
      </c>
      <c r="T276" s="226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27" t="s">
        <v>144</v>
      </c>
      <c r="AT276" s="227" t="s">
        <v>140</v>
      </c>
      <c r="AU276" s="227" t="s">
        <v>85</v>
      </c>
      <c r="AY276" s="17" t="s">
        <v>138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17" t="s">
        <v>83</v>
      </c>
      <c r="BK276" s="228">
        <f>ROUND(I276*H276,2)</f>
        <v>0</v>
      </c>
      <c r="BL276" s="17" t="s">
        <v>144</v>
      </c>
      <c r="BM276" s="227" t="s">
        <v>367</v>
      </c>
    </row>
    <row r="277" spans="1:65" s="2" customFormat="1" ht="21.3" customHeight="1">
      <c r="A277" s="34"/>
      <c r="B277" s="35"/>
      <c r="C277" s="262" t="s">
        <v>368</v>
      </c>
      <c r="D277" s="262" t="s">
        <v>230</v>
      </c>
      <c r="E277" s="263" t="s">
        <v>369</v>
      </c>
      <c r="F277" s="264" t="s">
        <v>370</v>
      </c>
      <c r="G277" s="265" t="s">
        <v>371</v>
      </c>
      <c r="H277" s="266">
        <v>1</v>
      </c>
      <c r="I277" s="267"/>
      <c r="J277" s="268">
        <f>ROUND(I277*H277,2)</f>
        <v>0</v>
      </c>
      <c r="K277" s="269"/>
      <c r="L277" s="270"/>
      <c r="M277" s="271" t="s">
        <v>1</v>
      </c>
      <c r="N277" s="272" t="s">
        <v>40</v>
      </c>
      <c r="O277" s="71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27" t="s">
        <v>184</v>
      </c>
      <c r="AT277" s="227" t="s">
        <v>230</v>
      </c>
      <c r="AU277" s="227" t="s">
        <v>85</v>
      </c>
      <c r="AY277" s="17" t="s">
        <v>138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7" t="s">
        <v>83</v>
      </c>
      <c r="BK277" s="228">
        <f>ROUND(I277*H277,2)</f>
        <v>0</v>
      </c>
      <c r="BL277" s="17" t="s">
        <v>144</v>
      </c>
      <c r="BM277" s="227" t="s">
        <v>372</v>
      </c>
    </row>
    <row r="278" spans="1:65" s="12" customFormat="1" ht="22.85" customHeight="1">
      <c r="B278" s="200"/>
      <c r="C278" s="201"/>
      <c r="D278" s="202" t="s">
        <v>74</v>
      </c>
      <c r="E278" s="213" t="s">
        <v>373</v>
      </c>
      <c r="F278" s="213" t="s">
        <v>374</v>
      </c>
      <c r="G278" s="201"/>
      <c r="H278" s="201"/>
      <c r="I278" s="204"/>
      <c r="J278" s="214">
        <f>BK278</f>
        <v>0</v>
      </c>
      <c r="K278" s="201"/>
      <c r="L278" s="205"/>
      <c r="M278" s="206"/>
      <c r="N278" s="207"/>
      <c r="O278" s="207"/>
      <c r="P278" s="208">
        <f>SUM(P279:P282)</f>
        <v>0</v>
      </c>
      <c r="Q278" s="207"/>
      <c r="R278" s="208">
        <f>SUM(R279:R282)</f>
        <v>2.6208000000000002E-2</v>
      </c>
      <c r="S278" s="207"/>
      <c r="T278" s="209">
        <f>SUM(T279:T282)</f>
        <v>0</v>
      </c>
      <c r="AR278" s="210" t="s">
        <v>83</v>
      </c>
      <c r="AT278" s="211" t="s">
        <v>74</v>
      </c>
      <c r="AU278" s="211" t="s">
        <v>83</v>
      </c>
      <c r="AY278" s="210" t="s">
        <v>138</v>
      </c>
      <c r="BK278" s="212">
        <f>SUM(BK279:BK282)</f>
        <v>0</v>
      </c>
    </row>
    <row r="279" spans="1:65" s="2" customFormat="1" ht="31.95" customHeight="1">
      <c r="A279" s="34"/>
      <c r="B279" s="35"/>
      <c r="C279" s="215" t="s">
        <v>375</v>
      </c>
      <c r="D279" s="215" t="s">
        <v>140</v>
      </c>
      <c r="E279" s="216" t="s">
        <v>376</v>
      </c>
      <c r="F279" s="217" t="s">
        <v>377</v>
      </c>
      <c r="G279" s="218" t="s">
        <v>143</v>
      </c>
      <c r="H279" s="219">
        <v>124.8</v>
      </c>
      <c r="I279" s="220"/>
      <c r="J279" s="221">
        <f>ROUND(I279*H279,2)</f>
        <v>0</v>
      </c>
      <c r="K279" s="222"/>
      <c r="L279" s="39"/>
      <c r="M279" s="223" t="s">
        <v>1</v>
      </c>
      <c r="N279" s="224" t="s">
        <v>40</v>
      </c>
      <c r="O279" s="71"/>
      <c r="P279" s="225">
        <f>O279*H279</f>
        <v>0</v>
      </c>
      <c r="Q279" s="225">
        <v>2.1000000000000001E-4</v>
      </c>
      <c r="R279" s="225">
        <f>Q279*H279</f>
        <v>2.6208000000000002E-2</v>
      </c>
      <c r="S279" s="225">
        <v>0</v>
      </c>
      <c r="T279" s="226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27" t="s">
        <v>144</v>
      </c>
      <c r="AT279" s="227" t="s">
        <v>140</v>
      </c>
      <c r="AU279" s="227" t="s">
        <v>85</v>
      </c>
      <c r="AY279" s="17" t="s">
        <v>138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17" t="s">
        <v>83</v>
      </c>
      <c r="BK279" s="228">
        <f>ROUND(I279*H279,2)</f>
        <v>0</v>
      </c>
      <c r="BL279" s="17" t="s">
        <v>144</v>
      </c>
      <c r="BM279" s="227" t="s">
        <v>378</v>
      </c>
    </row>
    <row r="280" spans="1:65" s="13" customFormat="1" ht="10.65">
      <c r="B280" s="229"/>
      <c r="C280" s="230"/>
      <c r="D280" s="231" t="s">
        <v>146</v>
      </c>
      <c r="E280" s="232" t="s">
        <v>1</v>
      </c>
      <c r="F280" s="233" t="s">
        <v>379</v>
      </c>
      <c r="G280" s="230"/>
      <c r="H280" s="234">
        <v>117.6</v>
      </c>
      <c r="I280" s="235"/>
      <c r="J280" s="230"/>
      <c r="K280" s="230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146</v>
      </c>
      <c r="AU280" s="240" t="s">
        <v>85</v>
      </c>
      <c r="AV280" s="13" t="s">
        <v>85</v>
      </c>
      <c r="AW280" s="13" t="s">
        <v>31</v>
      </c>
      <c r="AX280" s="13" t="s">
        <v>75</v>
      </c>
      <c r="AY280" s="240" t="s">
        <v>138</v>
      </c>
    </row>
    <row r="281" spans="1:65" s="13" customFormat="1" ht="10.65">
      <c r="B281" s="229"/>
      <c r="C281" s="230"/>
      <c r="D281" s="231" t="s">
        <v>146</v>
      </c>
      <c r="E281" s="232" t="s">
        <v>1</v>
      </c>
      <c r="F281" s="233" t="s">
        <v>380</v>
      </c>
      <c r="G281" s="230"/>
      <c r="H281" s="234">
        <v>7.2</v>
      </c>
      <c r="I281" s="235"/>
      <c r="J281" s="230"/>
      <c r="K281" s="230"/>
      <c r="L281" s="236"/>
      <c r="M281" s="237"/>
      <c r="N281" s="238"/>
      <c r="O281" s="238"/>
      <c r="P281" s="238"/>
      <c r="Q281" s="238"/>
      <c r="R281" s="238"/>
      <c r="S281" s="238"/>
      <c r="T281" s="239"/>
      <c r="AT281" s="240" t="s">
        <v>146</v>
      </c>
      <c r="AU281" s="240" t="s">
        <v>85</v>
      </c>
      <c r="AV281" s="13" t="s">
        <v>85</v>
      </c>
      <c r="AW281" s="13" t="s">
        <v>31</v>
      </c>
      <c r="AX281" s="13" t="s">
        <v>75</v>
      </c>
      <c r="AY281" s="240" t="s">
        <v>138</v>
      </c>
    </row>
    <row r="282" spans="1:65" s="14" customFormat="1" ht="10.65">
      <c r="B282" s="241"/>
      <c r="C282" s="242"/>
      <c r="D282" s="231" t="s">
        <v>146</v>
      </c>
      <c r="E282" s="243" t="s">
        <v>1</v>
      </c>
      <c r="F282" s="244" t="s">
        <v>154</v>
      </c>
      <c r="G282" s="242"/>
      <c r="H282" s="245">
        <v>124.8</v>
      </c>
      <c r="I282" s="246"/>
      <c r="J282" s="242"/>
      <c r="K282" s="242"/>
      <c r="L282" s="247"/>
      <c r="M282" s="248"/>
      <c r="N282" s="249"/>
      <c r="O282" s="249"/>
      <c r="P282" s="249"/>
      <c r="Q282" s="249"/>
      <c r="R282" s="249"/>
      <c r="S282" s="249"/>
      <c r="T282" s="250"/>
      <c r="AT282" s="251" t="s">
        <v>146</v>
      </c>
      <c r="AU282" s="251" t="s">
        <v>85</v>
      </c>
      <c r="AV282" s="14" t="s">
        <v>144</v>
      </c>
      <c r="AW282" s="14" t="s">
        <v>31</v>
      </c>
      <c r="AX282" s="14" t="s">
        <v>83</v>
      </c>
      <c r="AY282" s="251" t="s">
        <v>138</v>
      </c>
    </row>
    <row r="283" spans="1:65" s="12" customFormat="1" ht="22.85" customHeight="1">
      <c r="B283" s="200"/>
      <c r="C283" s="201"/>
      <c r="D283" s="202" t="s">
        <v>74</v>
      </c>
      <c r="E283" s="213" t="s">
        <v>381</v>
      </c>
      <c r="F283" s="213" t="s">
        <v>382</v>
      </c>
      <c r="G283" s="201"/>
      <c r="H283" s="201"/>
      <c r="I283" s="204"/>
      <c r="J283" s="214">
        <f>BK283</f>
        <v>0</v>
      </c>
      <c r="K283" s="201"/>
      <c r="L283" s="205"/>
      <c r="M283" s="206"/>
      <c r="N283" s="207"/>
      <c r="O283" s="207"/>
      <c r="P283" s="208">
        <f>P284</f>
        <v>0</v>
      </c>
      <c r="Q283" s="207"/>
      <c r="R283" s="208">
        <f>R284</f>
        <v>0</v>
      </c>
      <c r="S283" s="207"/>
      <c r="T283" s="209">
        <f>T284</f>
        <v>0</v>
      </c>
      <c r="AR283" s="210" t="s">
        <v>83</v>
      </c>
      <c r="AT283" s="211" t="s">
        <v>74</v>
      </c>
      <c r="AU283" s="211" t="s">
        <v>83</v>
      </c>
      <c r="AY283" s="210" t="s">
        <v>138</v>
      </c>
      <c r="BK283" s="212">
        <f>BK284</f>
        <v>0</v>
      </c>
    </row>
    <row r="284" spans="1:65" s="2" customFormat="1" ht="21.3" customHeight="1">
      <c r="A284" s="34"/>
      <c r="B284" s="35"/>
      <c r="C284" s="215" t="s">
        <v>383</v>
      </c>
      <c r="D284" s="215" t="s">
        <v>140</v>
      </c>
      <c r="E284" s="216" t="s">
        <v>384</v>
      </c>
      <c r="F284" s="217" t="s">
        <v>385</v>
      </c>
      <c r="G284" s="218" t="s">
        <v>386</v>
      </c>
      <c r="H284" s="219">
        <v>1</v>
      </c>
      <c r="I284" s="220"/>
      <c r="J284" s="221">
        <f>ROUND(I284*H284,2)</f>
        <v>0</v>
      </c>
      <c r="K284" s="222"/>
      <c r="L284" s="39"/>
      <c r="M284" s="223" t="s">
        <v>1</v>
      </c>
      <c r="N284" s="224" t="s">
        <v>40</v>
      </c>
      <c r="O284" s="71"/>
      <c r="P284" s="225">
        <f>O284*H284</f>
        <v>0</v>
      </c>
      <c r="Q284" s="225">
        <v>0</v>
      </c>
      <c r="R284" s="225">
        <f>Q284*H284</f>
        <v>0</v>
      </c>
      <c r="S284" s="225">
        <v>0</v>
      </c>
      <c r="T284" s="226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27" t="s">
        <v>144</v>
      </c>
      <c r="AT284" s="227" t="s">
        <v>140</v>
      </c>
      <c r="AU284" s="227" t="s">
        <v>85</v>
      </c>
      <c r="AY284" s="17" t="s">
        <v>138</v>
      </c>
      <c r="BE284" s="228">
        <f>IF(N284="základní",J284,0)</f>
        <v>0</v>
      </c>
      <c r="BF284" s="228">
        <f>IF(N284="snížená",J284,0)</f>
        <v>0</v>
      </c>
      <c r="BG284" s="228">
        <f>IF(N284="zákl. přenesená",J284,0)</f>
        <v>0</v>
      </c>
      <c r="BH284" s="228">
        <f>IF(N284="sníž. přenesená",J284,0)</f>
        <v>0</v>
      </c>
      <c r="BI284" s="228">
        <f>IF(N284="nulová",J284,0)</f>
        <v>0</v>
      </c>
      <c r="BJ284" s="17" t="s">
        <v>83</v>
      </c>
      <c r="BK284" s="228">
        <f>ROUND(I284*H284,2)</f>
        <v>0</v>
      </c>
      <c r="BL284" s="17" t="s">
        <v>144</v>
      </c>
      <c r="BM284" s="227" t="s">
        <v>387</v>
      </c>
    </row>
    <row r="285" spans="1:65" s="12" customFormat="1" ht="22.85" customHeight="1">
      <c r="B285" s="200"/>
      <c r="C285" s="201"/>
      <c r="D285" s="202" t="s">
        <v>74</v>
      </c>
      <c r="E285" s="213" t="s">
        <v>388</v>
      </c>
      <c r="F285" s="213" t="s">
        <v>389</v>
      </c>
      <c r="G285" s="201"/>
      <c r="H285" s="201"/>
      <c r="I285" s="204"/>
      <c r="J285" s="214">
        <f>BK285</f>
        <v>0</v>
      </c>
      <c r="K285" s="201"/>
      <c r="L285" s="205"/>
      <c r="M285" s="206"/>
      <c r="N285" s="207"/>
      <c r="O285" s="207"/>
      <c r="P285" s="208">
        <f>P286</f>
        <v>0</v>
      </c>
      <c r="Q285" s="207"/>
      <c r="R285" s="208">
        <f>R286</f>
        <v>0</v>
      </c>
      <c r="S285" s="207"/>
      <c r="T285" s="209">
        <f>T286</f>
        <v>0</v>
      </c>
      <c r="AR285" s="210" t="s">
        <v>83</v>
      </c>
      <c r="AT285" s="211" t="s">
        <v>74</v>
      </c>
      <c r="AU285" s="211" t="s">
        <v>83</v>
      </c>
      <c r="AY285" s="210" t="s">
        <v>138</v>
      </c>
      <c r="BK285" s="212">
        <f>BK286</f>
        <v>0</v>
      </c>
    </row>
    <row r="286" spans="1:65" s="2" customFormat="1" ht="15.05" customHeight="1">
      <c r="A286" s="34"/>
      <c r="B286" s="35"/>
      <c r="C286" s="215" t="s">
        <v>390</v>
      </c>
      <c r="D286" s="215" t="s">
        <v>140</v>
      </c>
      <c r="E286" s="216" t="s">
        <v>391</v>
      </c>
      <c r="F286" s="217" t="s">
        <v>392</v>
      </c>
      <c r="G286" s="218" t="s">
        <v>213</v>
      </c>
      <c r="H286" s="219">
        <v>349.81599999999997</v>
      </c>
      <c r="I286" s="220"/>
      <c r="J286" s="221">
        <f>ROUND(I286*H286,2)</f>
        <v>0</v>
      </c>
      <c r="K286" s="222"/>
      <c r="L286" s="39"/>
      <c r="M286" s="223" t="s">
        <v>1</v>
      </c>
      <c r="N286" s="224" t="s">
        <v>40</v>
      </c>
      <c r="O286" s="71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27" t="s">
        <v>144</v>
      </c>
      <c r="AT286" s="227" t="s">
        <v>140</v>
      </c>
      <c r="AU286" s="227" t="s">
        <v>85</v>
      </c>
      <c r="AY286" s="17" t="s">
        <v>138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17" t="s">
        <v>83</v>
      </c>
      <c r="BK286" s="228">
        <f>ROUND(I286*H286,2)</f>
        <v>0</v>
      </c>
      <c r="BL286" s="17" t="s">
        <v>144</v>
      </c>
      <c r="BM286" s="227" t="s">
        <v>393</v>
      </c>
    </row>
    <row r="287" spans="1:65" s="12" customFormat="1" ht="25.85" customHeight="1">
      <c r="B287" s="200"/>
      <c r="C287" s="201"/>
      <c r="D287" s="202" t="s">
        <v>74</v>
      </c>
      <c r="E287" s="203" t="s">
        <v>394</v>
      </c>
      <c r="F287" s="203" t="s">
        <v>395</v>
      </c>
      <c r="G287" s="201"/>
      <c r="H287" s="201"/>
      <c r="I287" s="204"/>
      <c r="J287" s="175">
        <f>BK287</f>
        <v>0</v>
      </c>
      <c r="K287" s="201"/>
      <c r="L287" s="205"/>
      <c r="M287" s="206"/>
      <c r="N287" s="207"/>
      <c r="O287" s="207"/>
      <c r="P287" s="208">
        <f>P288+P303+P308</f>
        <v>0</v>
      </c>
      <c r="Q287" s="207"/>
      <c r="R287" s="208">
        <f>R288+R303+R308</f>
        <v>9.9096799999999999E-2</v>
      </c>
      <c r="S287" s="207"/>
      <c r="T287" s="209">
        <f>T288+T303+T308</f>
        <v>0</v>
      </c>
      <c r="AR287" s="210" t="s">
        <v>85</v>
      </c>
      <c r="AT287" s="211" t="s">
        <v>74</v>
      </c>
      <c r="AU287" s="211" t="s">
        <v>75</v>
      </c>
      <c r="AY287" s="210" t="s">
        <v>138</v>
      </c>
      <c r="BK287" s="212">
        <f>BK288+BK303+BK308</f>
        <v>0</v>
      </c>
    </row>
    <row r="288" spans="1:65" s="12" customFormat="1" ht="22.85" customHeight="1">
      <c r="B288" s="200"/>
      <c r="C288" s="201"/>
      <c r="D288" s="202" t="s">
        <v>74</v>
      </c>
      <c r="E288" s="213" t="s">
        <v>396</v>
      </c>
      <c r="F288" s="213" t="s">
        <v>397</v>
      </c>
      <c r="G288" s="201"/>
      <c r="H288" s="201"/>
      <c r="I288" s="204"/>
      <c r="J288" s="214">
        <f>BK288</f>
        <v>0</v>
      </c>
      <c r="K288" s="201"/>
      <c r="L288" s="205"/>
      <c r="M288" s="206"/>
      <c r="N288" s="207"/>
      <c r="O288" s="207"/>
      <c r="P288" s="208">
        <f>SUM(P289:P302)</f>
        <v>0</v>
      </c>
      <c r="Q288" s="207"/>
      <c r="R288" s="208">
        <f>SUM(R289:R302)</f>
        <v>3.3000000000000002E-2</v>
      </c>
      <c r="S288" s="207"/>
      <c r="T288" s="209">
        <f>SUM(T289:T302)</f>
        <v>0</v>
      </c>
      <c r="AR288" s="210" t="s">
        <v>85</v>
      </c>
      <c r="AT288" s="211" t="s">
        <v>74</v>
      </c>
      <c r="AU288" s="211" t="s">
        <v>83</v>
      </c>
      <c r="AY288" s="210" t="s">
        <v>138</v>
      </c>
      <c r="BK288" s="212">
        <f>SUM(BK289:BK302)</f>
        <v>0</v>
      </c>
    </row>
    <row r="289" spans="1:65" s="2" customFormat="1" ht="21.3" customHeight="1">
      <c r="A289" s="34"/>
      <c r="B289" s="35"/>
      <c r="C289" s="215" t="s">
        <v>398</v>
      </c>
      <c r="D289" s="215" t="s">
        <v>140</v>
      </c>
      <c r="E289" s="216" t="s">
        <v>399</v>
      </c>
      <c r="F289" s="217" t="s">
        <v>400</v>
      </c>
      <c r="G289" s="218" t="s">
        <v>233</v>
      </c>
      <c r="H289" s="219">
        <v>550</v>
      </c>
      <c r="I289" s="220"/>
      <c r="J289" s="221">
        <f>ROUND(I289*H289,2)</f>
        <v>0</v>
      </c>
      <c r="K289" s="222"/>
      <c r="L289" s="39"/>
      <c r="M289" s="223" t="s">
        <v>1</v>
      </c>
      <c r="N289" s="224" t="s">
        <v>40</v>
      </c>
      <c r="O289" s="71"/>
      <c r="P289" s="225">
        <f>O289*H289</f>
        <v>0</v>
      </c>
      <c r="Q289" s="225">
        <v>6.0000000000000002E-5</v>
      </c>
      <c r="R289" s="225">
        <f>Q289*H289</f>
        <v>3.3000000000000002E-2</v>
      </c>
      <c r="S289" s="225">
        <v>0</v>
      </c>
      <c r="T289" s="226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27" t="s">
        <v>225</v>
      </c>
      <c r="AT289" s="227" t="s">
        <v>140</v>
      </c>
      <c r="AU289" s="227" t="s">
        <v>85</v>
      </c>
      <c r="AY289" s="17" t="s">
        <v>138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7" t="s">
        <v>83</v>
      </c>
      <c r="BK289" s="228">
        <f>ROUND(I289*H289,2)</f>
        <v>0</v>
      </c>
      <c r="BL289" s="17" t="s">
        <v>225</v>
      </c>
      <c r="BM289" s="227" t="s">
        <v>401</v>
      </c>
    </row>
    <row r="290" spans="1:65" s="2" customFormat="1" ht="15.05" customHeight="1">
      <c r="A290" s="34"/>
      <c r="B290" s="35"/>
      <c r="C290" s="262" t="s">
        <v>402</v>
      </c>
      <c r="D290" s="262" t="s">
        <v>230</v>
      </c>
      <c r="E290" s="263" t="s">
        <v>403</v>
      </c>
      <c r="F290" s="264" t="s">
        <v>404</v>
      </c>
      <c r="G290" s="265" t="s">
        <v>169</v>
      </c>
      <c r="H290" s="266">
        <v>188</v>
      </c>
      <c r="I290" s="267"/>
      <c r="J290" s="268">
        <f>ROUND(I290*H290,2)</f>
        <v>0</v>
      </c>
      <c r="K290" s="269"/>
      <c r="L290" s="270"/>
      <c r="M290" s="271" t="s">
        <v>1</v>
      </c>
      <c r="N290" s="272" t="s">
        <v>40</v>
      </c>
      <c r="O290" s="71"/>
      <c r="P290" s="225">
        <f>O290*H290</f>
        <v>0</v>
      </c>
      <c r="Q290" s="225">
        <v>0</v>
      </c>
      <c r="R290" s="225">
        <f>Q290*H290</f>
        <v>0</v>
      </c>
      <c r="S290" s="225">
        <v>0</v>
      </c>
      <c r="T290" s="226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27" t="s">
        <v>311</v>
      </c>
      <c r="AT290" s="227" t="s">
        <v>230</v>
      </c>
      <c r="AU290" s="227" t="s">
        <v>85</v>
      </c>
      <c r="AY290" s="17" t="s">
        <v>138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17" t="s">
        <v>83</v>
      </c>
      <c r="BK290" s="228">
        <f>ROUND(I290*H290,2)</f>
        <v>0</v>
      </c>
      <c r="BL290" s="17" t="s">
        <v>225</v>
      </c>
      <c r="BM290" s="227" t="s">
        <v>405</v>
      </c>
    </row>
    <row r="291" spans="1:65" s="13" customFormat="1" ht="10.65">
      <c r="B291" s="229"/>
      <c r="C291" s="230"/>
      <c r="D291" s="231" t="s">
        <v>146</v>
      </c>
      <c r="E291" s="232" t="s">
        <v>1</v>
      </c>
      <c r="F291" s="233" t="s">
        <v>406</v>
      </c>
      <c r="G291" s="230"/>
      <c r="H291" s="234">
        <v>188</v>
      </c>
      <c r="I291" s="235"/>
      <c r="J291" s="230"/>
      <c r="K291" s="230"/>
      <c r="L291" s="236"/>
      <c r="M291" s="237"/>
      <c r="N291" s="238"/>
      <c r="O291" s="238"/>
      <c r="P291" s="238"/>
      <c r="Q291" s="238"/>
      <c r="R291" s="238"/>
      <c r="S291" s="238"/>
      <c r="T291" s="239"/>
      <c r="AT291" s="240" t="s">
        <v>146</v>
      </c>
      <c r="AU291" s="240" t="s">
        <v>85</v>
      </c>
      <c r="AV291" s="13" t="s">
        <v>85</v>
      </c>
      <c r="AW291" s="13" t="s">
        <v>31</v>
      </c>
      <c r="AX291" s="13" t="s">
        <v>83</v>
      </c>
      <c r="AY291" s="240" t="s">
        <v>138</v>
      </c>
    </row>
    <row r="292" spans="1:65" s="2" customFormat="1" ht="31.95" customHeight="1">
      <c r="A292" s="34"/>
      <c r="B292" s="35"/>
      <c r="C292" s="215" t="s">
        <v>407</v>
      </c>
      <c r="D292" s="215" t="s">
        <v>140</v>
      </c>
      <c r="E292" s="216" t="s">
        <v>408</v>
      </c>
      <c r="F292" s="217" t="s">
        <v>409</v>
      </c>
      <c r="G292" s="218" t="s">
        <v>356</v>
      </c>
      <c r="H292" s="219">
        <v>2</v>
      </c>
      <c r="I292" s="220"/>
      <c r="J292" s="221">
        <f>ROUND(I292*H292,2)</f>
        <v>0</v>
      </c>
      <c r="K292" s="222"/>
      <c r="L292" s="39"/>
      <c r="M292" s="223" t="s">
        <v>1</v>
      </c>
      <c r="N292" s="224" t="s">
        <v>40</v>
      </c>
      <c r="O292" s="71"/>
      <c r="P292" s="225">
        <f>O292*H292</f>
        <v>0</v>
      </c>
      <c r="Q292" s="225">
        <v>0</v>
      </c>
      <c r="R292" s="225">
        <f>Q292*H292</f>
        <v>0</v>
      </c>
      <c r="S292" s="225">
        <v>0</v>
      </c>
      <c r="T292" s="226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27" t="s">
        <v>225</v>
      </c>
      <c r="AT292" s="227" t="s">
        <v>140</v>
      </c>
      <c r="AU292" s="227" t="s">
        <v>85</v>
      </c>
      <c r="AY292" s="17" t="s">
        <v>138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7" t="s">
        <v>83</v>
      </c>
      <c r="BK292" s="228">
        <f>ROUND(I292*H292,2)</f>
        <v>0</v>
      </c>
      <c r="BL292" s="17" t="s">
        <v>225</v>
      </c>
      <c r="BM292" s="227" t="s">
        <v>410</v>
      </c>
    </row>
    <row r="293" spans="1:65" s="2" customFormat="1" ht="21.3" customHeight="1">
      <c r="A293" s="34"/>
      <c r="B293" s="35"/>
      <c r="C293" s="215" t="s">
        <v>411</v>
      </c>
      <c r="D293" s="215" t="s">
        <v>140</v>
      </c>
      <c r="E293" s="216" t="s">
        <v>412</v>
      </c>
      <c r="F293" s="217" t="s">
        <v>413</v>
      </c>
      <c r="G293" s="218" t="s">
        <v>143</v>
      </c>
      <c r="H293" s="219">
        <v>290.06</v>
      </c>
      <c r="I293" s="220"/>
      <c r="J293" s="221">
        <f>ROUND(I293*H293,2)</f>
        <v>0</v>
      </c>
      <c r="K293" s="222"/>
      <c r="L293" s="39"/>
      <c r="M293" s="223" t="s">
        <v>1</v>
      </c>
      <c r="N293" s="224" t="s">
        <v>40</v>
      </c>
      <c r="O293" s="71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27" t="s">
        <v>225</v>
      </c>
      <c r="AT293" s="227" t="s">
        <v>140</v>
      </c>
      <c r="AU293" s="227" t="s">
        <v>85</v>
      </c>
      <c r="AY293" s="17" t="s">
        <v>138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17" t="s">
        <v>83</v>
      </c>
      <c r="BK293" s="228">
        <f>ROUND(I293*H293,2)</f>
        <v>0</v>
      </c>
      <c r="BL293" s="17" t="s">
        <v>225</v>
      </c>
      <c r="BM293" s="227" t="s">
        <v>414</v>
      </c>
    </row>
    <row r="294" spans="1:65" s="13" customFormat="1" ht="10.65">
      <c r="B294" s="229"/>
      <c r="C294" s="230"/>
      <c r="D294" s="231" t="s">
        <v>146</v>
      </c>
      <c r="E294" s="232" t="s">
        <v>1</v>
      </c>
      <c r="F294" s="233" t="s">
        <v>415</v>
      </c>
      <c r="G294" s="230"/>
      <c r="H294" s="234">
        <v>181.26</v>
      </c>
      <c r="I294" s="235"/>
      <c r="J294" s="230"/>
      <c r="K294" s="230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146</v>
      </c>
      <c r="AU294" s="240" t="s">
        <v>85</v>
      </c>
      <c r="AV294" s="13" t="s">
        <v>85</v>
      </c>
      <c r="AW294" s="13" t="s">
        <v>31</v>
      </c>
      <c r="AX294" s="13" t="s">
        <v>75</v>
      </c>
      <c r="AY294" s="240" t="s">
        <v>138</v>
      </c>
    </row>
    <row r="295" spans="1:65" s="13" customFormat="1" ht="10.65">
      <c r="B295" s="229"/>
      <c r="C295" s="230"/>
      <c r="D295" s="231" t="s">
        <v>146</v>
      </c>
      <c r="E295" s="232" t="s">
        <v>1</v>
      </c>
      <c r="F295" s="233" t="s">
        <v>416</v>
      </c>
      <c r="G295" s="230"/>
      <c r="H295" s="234">
        <v>82.8</v>
      </c>
      <c r="I295" s="235"/>
      <c r="J295" s="230"/>
      <c r="K295" s="230"/>
      <c r="L295" s="236"/>
      <c r="M295" s="237"/>
      <c r="N295" s="238"/>
      <c r="O295" s="238"/>
      <c r="P295" s="238"/>
      <c r="Q295" s="238"/>
      <c r="R295" s="238"/>
      <c r="S295" s="238"/>
      <c r="T295" s="239"/>
      <c r="AT295" s="240" t="s">
        <v>146</v>
      </c>
      <c r="AU295" s="240" t="s">
        <v>85</v>
      </c>
      <c r="AV295" s="13" t="s">
        <v>85</v>
      </c>
      <c r="AW295" s="13" t="s">
        <v>31</v>
      </c>
      <c r="AX295" s="13" t="s">
        <v>75</v>
      </c>
      <c r="AY295" s="240" t="s">
        <v>138</v>
      </c>
    </row>
    <row r="296" spans="1:65" s="13" customFormat="1" ht="10.65">
      <c r="B296" s="229"/>
      <c r="C296" s="230"/>
      <c r="D296" s="231" t="s">
        <v>146</v>
      </c>
      <c r="E296" s="232" t="s">
        <v>1</v>
      </c>
      <c r="F296" s="233" t="s">
        <v>417</v>
      </c>
      <c r="G296" s="230"/>
      <c r="H296" s="234">
        <v>26</v>
      </c>
      <c r="I296" s="235"/>
      <c r="J296" s="230"/>
      <c r="K296" s="230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146</v>
      </c>
      <c r="AU296" s="240" t="s">
        <v>85</v>
      </c>
      <c r="AV296" s="13" t="s">
        <v>85</v>
      </c>
      <c r="AW296" s="13" t="s">
        <v>31</v>
      </c>
      <c r="AX296" s="13" t="s">
        <v>75</v>
      </c>
      <c r="AY296" s="240" t="s">
        <v>138</v>
      </c>
    </row>
    <row r="297" spans="1:65" s="14" customFormat="1" ht="10.65">
      <c r="B297" s="241"/>
      <c r="C297" s="242"/>
      <c r="D297" s="231" t="s">
        <v>146</v>
      </c>
      <c r="E297" s="243" t="s">
        <v>1</v>
      </c>
      <c r="F297" s="244" t="s">
        <v>154</v>
      </c>
      <c r="G297" s="242"/>
      <c r="H297" s="245">
        <v>290.06</v>
      </c>
      <c r="I297" s="246"/>
      <c r="J297" s="242"/>
      <c r="K297" s="242"/>
      <c r="L297" s="247"/>
      <c r="M297" s="248"/>
      <c r="N297" s="249"/>
      <c r="O297" s="249"/>
      <c r="P297" s="249"/>
      <c r="Q297" s="249"/>
      <c r="R297" s="249"/>
      <c r="S297" s="249"/>
      <c r="T297" s="250"/>
      <c r="AT297" s="251" t="s">
        <v>146</v>
      </c>
      <c r="AU297" s="251" t="s">
        <v>85</v>
      </c>
      <c r="AV297" s="14" t="s">
        <v>144</v>
      </c>
      <c r="AW297" s="14" t="s">
        <v>31</v>
      </c>
      <c r="AX297" s="14" t="s">
        <v>83</v>
      </c>
      <c r="AY297" s="251" t="s">
        <v>138</v>
      </c>
    </row>
    <row r="298" spans="1:65" s="2" customFormat="1" ht="21.3" customHeight="1">
      <c r="A298" s="34"/>
      <c r="B298" s="35"/>
      <c r="C298" s="215" t="s">
        <v>418</v>
      </c>
      <c r="D298" s="215" t="s">
        <v>140</v>
      </c>
      <c r="E298" s="216" t="s">
        <v>419</v>
      </c>
      <c r="F298" s="217" t="s">
        <v>420</v>
      </c>
      <c r="G298" s="218" t="s">
        <v>356</v>
      </c>
      <c r="H298" s="219">
        <v>110</v>
      </c>
      <c r="I298" s="220"/>
      <c r="J298" s="221">
        <f>ROUND(I298*H298,2)</f>
        <v>0</v>
      </c>
      <c r="K298" s="222"/>
      <c r="L298" s="39"/>
      <c r="M298" s="223" t="s">
        <v>1</v>
      </c>
      <c r="N298" s="224" t="s">
        <v>40</v>
      </c>
      <c r="O298" s="71"/>
      <c r="P298" s="225">
        <f>O298*H298</f>
        <v>0</v>
      </c>
      <c r="Q298" s="225">
        <v>0</v>
      </c>
      <c r="R298" s="225">
        <f>Q298*H298</f>
        <v>0</v>
      </c>
      <c r="S298" s="225">
        <v>0</v>
      </c>
      <c r="T298" s="226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27" t="s">
        <v>225</v>
      </c>
      <c r="AT298" s="227" t="s">
        <v>140</v>
      </c>
      <c r="AU298" s="227" t="s">
        <v>85</v>
      </c>
      <c r="AY298" s="17" t="s">
        <v>138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17" t="s">
        <v>83</v>
      </c>
      <c r="BK298" s="228">
        <f>ROUND(I298*H298,2)</f>
        <v>0</v>
      </c>
      <c r="BL298" s="17" t="s">
        <v>225</v>
      </c>
      <c r="BM298" s="227" t="s">
        <v>421</v>
      </c>
    </row>
    <row r="299" spans="1:65" s="13" customFormat="1" ht="10.65">
      <c r="B299" s="229"/>
      <c r="C299" s="230"/>
      <c r="D299" s="231" t="s">
        <v>146</v>
      </c>
      <c r="E299" s="232" t="s">
        <v>1</v>
      </c>
      <c r="F299" s="233" t="s">
        <v>422</v>
      </c>
      <c r="G299" s="230"/>
      <c r="H299" s="234">
        <v>110</v>
      </c>
      <c r="I299" s="235"/>
      <c r="J299" s="230"/>
      <c r="K299" s="230"/>
      <c r="L299" s="236"/>
      <c r="M299" s="237"/>
      <c r="N299" s="238"/>
      <c r="O299" s="238"/>
      <c r="P299" s="238"/>
      <c r="Q299" s="238"/>
      <c r="R299" s="238"/>
      <c r="S299" s="238"/>
      <c r="T299" s="239"/>
      <c r="AT299" s="240" t="s">
        <v>146</v>
      </c>
      <c r="AU299" s="240" t="s">
        <v>85</v>
      </c>
      <c r="AV299" s="13" t="s">
        <v>85</v>
      </c>
      <c r="AW299" s="13" t="s">
        <v>31</v>
      </c>
      <c r="AX299" s="13" t="s">
        <v>83</v>
      </c>
      <c r="AY299" s="240" t="s">
        <v>138</v>
      </c>
    </row>
    <row r="300" spans="1:65" s="2" customFormat="1" ht="21.3" customHeight="1">
      <c r="A300" s="34"/>
      <c r="B300" s="35"/>
      <c r="C300" s="215" t="s">
        <v>423</v>
      </c>
      <c r="D300" s="215" t="s">
        <v>140</v>
      </c>
      <c r="E300" s="216" t="s">
        <v>424</v>
      </c>
      <c r="F300" s="217" t="s">
        <v>425</v>
      </c>
      <c r="G300" s="218" t="s">
        <v>356</v>
      </c>
      <c r="H300" s="219">
        <v>60</v>
      </c>
      <c r="I300" s="220"/>
      <c r="J300" s="221">
        <f>ROUND(I300*H300,2)</f>
        <v>0</v>
      </c>
      <c r="K300" s="222"/>
      <c r="L300" s="39"/>
      <c r="M300" s="223" t="s">
        <v>1</v>
      </c>
      <c r="N300" s="224" t="s">
        <v>40</v>
      </c>
      <c r="O300" s="71"/>
      <c r="P300" s="225">
        <f>O300*H300</f>
        <v>0</v>
      </c>
      <c r="Q300" s="225">
        <v>0</v>
      </c>
      <c r="R300" s="225">
        <f>Q300*H300</f>
        <v>0</v>
      </c>
      <c r="S300" s="225">
        <v>0</v>
      </c>
      <c r="T300" s="226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27" t="s">
        <v>225</v>
      </c>
      <c r="AT300" s="227" t="s">
        <v>140</v>
      </c>
      <c r="AU300" s="227" t="s">
        <v>85</v>
      </c>
      <c r="AY300" s="17" t="s">
        <v>138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17" t="s">
        <v>83</v>
      </c>
      <c r="BK300" s="228">
        <f>ROUND(I300*H300,2)</f>
        <v>0</v>
      </c>
      <c r="BL300" s="17" t="s">
        <v>225</v>
      </c>
      <c r="BM300" s="227" t="s">
        <v>426</v>
      </c>
    </row>
    <row r="301" spans="1:65" s="13" customFormat="1" ht="10.65">
      <c r="B301" s="229"/>
      <c r="C301" s="230"/>
      <c r="D301" s="231" t="s">
        <v>146</v>
      </c>
      <c r="E301" s="232" t="s">
        <v>1</v>
      </c>
      <c r="F301" s="233" t="s">
        <v>427</v>
      </c>
      <c r="G301" s="230"/>
      <c r="H301" s="234">
        <v>60</v>
      </c>
      <c r="I301" s="235"/>
      <c r="J301" s="230"/>
      <c r="K301" s="230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146</v>
      </c>
      <c r="AU301" s="240" t="s">
        <v>85</v>
      </c>
      <c r="AV301" s="13" t="s">
        <v>85</v>
      </c>
      <c r="AW301" s="13" t="s">
        <v>31</v>
      </c>
      <c r="AX301" s="13" t="s">
        <v>83</v>
      </c>
      <c r="AY301" s="240" t="s">
        <v>138</v>
      </c>
    </row>
    <row r="302" spans="1:65" s="2" customFormat="1" ht="21.3" customHeight="1">
      <c r="A302" s="34"/>
      <c r="B302" s="35"/>
      <c r="C302" s="215" t="s">
        <v>428</v>
      </c>
      <c r="D302" s="215" t="s">
        <v>140</v>
      </c>
      <c r="E302" s="216" t="s">
        <v>429</v>
      </c>
      <c r="F302" s="217" t="s">
        <v>430</v>
      </c>
      <c r="G302" s="218" t="s">
        <v>431</v>
      </c>
      <c r="H302" s="273"/>
      <c r="I302" s="220"/>
      <c r="J302" s="221">
        <f>ROUND(I302*H302,2)</f>
        <v>0</v>
      </c>
      <c r="K302" s="222"/>
      <c r="L302" s="39"/>
      <c r="M302" s="223" t="s">
        <v>1</v>
      </c>
      <c r="N302" s="224" t="s">
        <v>40</v>
      </c>
      <c r="O302" s="71"/>
      <c r="P302" s="225">
        <f>O302*H302</f>
        <v>0</v>
      </c>
      <c r="Q302" s="225">
        <v>0</v>
      </c>
      <c r="R302" s="225">
        <f>Q302*H302</f>
        <v>0</v>
      </c>
      <c r="S302" s="225">
        <v>0</v>
      </c>
      <c r="T302" s="226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27" t="s">
        <v>225</v>
      </c>
      <c r="AT302" s="227" t="s">
        <v>140</v>
      </c>
      <c r="AU302" s="227" t="s">
        <v>85</v>
      </c>
      <c r="AY302" s="17" t="s">
        <v>138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17" t="s">
        <v>83</v>
      </c>
      <c r="BK302" s="228">
        <f>ROUND(I302*H302,2)</f>
        <v>0</v>
      </c>
      <c r="BL302" s="17" t="s">
        <v>225</v>
      </c>
      <c r="BM302" s="227" t="s">
        <v>432</v>
      </c>
    </row>
    <row r="303" spans="1:65" s="12" customFormat="1" ht="22.85" customHeight="1">
      <c r="B303" s="200"/>
      <c r="C303" s="201"/>
      <c r="D303" s="202" t="s">
        <v>74</v>
      </c>
      <c r="E303" s="213" t="s">
        <v>433</v>
      </c>
      <c r="F303" s="213" t="s">
        <v>434</v>
      </c>
      <c r="G303" s="201"/>
      <c r="H303" s="201"/>
      <c r="I303" s="204"/>
      <c r="J303" s="214">
        <f>BK303</f>
        <v>0</v>
      </c>
      <c r="K303" s="201"/>
      <c r="L303" s="205"/>
      <c r="M303" s="206"/>
      <c r="N303" s="207"/>
      <c r="O303" s="207"/>
      <c r="P303" s="208">
        <f>SUM(P304:P307)</f>
        <v>0</v>
      </c>
      <c r="Q303" s="207"/>
      <c r="R303" s="208">
        <f>SUM(R304:R307)</f>
        <v>6.6096799999999997E-2</v>
      </c>
      <c r="S303" s="207"/>
      <c r="T303" s="209">
        <f>SUM(T304:T307)</f>
        <v>0</v>
      </c>
      <c r="AR303" s="210" t="s">
        <v>85</v>
      </c>
      <c r="AT303" s="211" t="s">
        <v>74</v>
      </c>
      <c r="AU303" s="211" t="s">
        <v>83</v>
      </c>
      <c r="AY303" s="210" t="s">
        <v>138</v>
      </c>
      <c r="BK303" s="212">
        <f>SUM(BK304:BK307)</f>
        <v>0</v>
      </c>
    </row>
    <row r="304" spans="1:65" s="2" customFormat="1" ht="21.3" customHeight="1">
      <c r="A304" s="34"/>
      <c r="B304" s="35"/>
      <c r="C304" s="215" t="s">
        <v>435</v>
      </c>
      <c r="D304" s="215" t="s">
        <v>140</v>
      </c>
      <c r="E304" s="216" t="s">
        <v>436</v>
      </c>
      <c r="F304" s="217" t="s">
        <v>437</v>
      </c>
      <c r="G304" s="218" t="s">
        <v>143</v>
      </c>
      <c r="H304" s="219">
        <v>178.64</v>
      </c>
      <c r="I304" s="220"/>
      <c r="J304" s="221">
        <f>ROUND(I304*H304,2)</f>
        <v>0</v>
      </c>
      <c r="K304" s="222"/>
      <c r="L304" s="39"/>
      <c r="M304" s="223" t="s">
        <v>1</v>
      </c>
      <c r="N304" s="224" t="s">
        <v>40</v>
      </c>
      <c r="O304" s="71"/>
      <c r="P304" s="225">
        <f>O304*H304</f>
        <v>0</v>
      </c>
      <c r="Q304" s="225">
        <v>3.6999999999999999E-4</v>
      </c>
      <c r="R304" s="225">
        <f>Q304*H304</f>
        <v>6.6096799999999997E-2</v>
      </c>
      <c r="S304" s="225">
        <v>0</v>
      </c>
      <c r="T304" s="226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27" t="s">
        <v>225</v>
      </c>
      <c r="AT304" s="227" t="s">
        <v>140</v>
      </c>
      <c r="AU304" s="227" t="s">
        <v>85</v>
      </c>
      <c r="AY304" s="17" t="s">
        <v>138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7" t="s">
        <v>83</v>
      </c>
      <c r="BK304" s="228">
        <f>ROUND(I304*H304,2)</f>
        <v>0</v>
      </c>
      <c r="BL304" s="17" t="s">
        <v>225</v>
      </c>
      <c r="BM304" s="227" t="s">
        <v>438</v>
      </c>
    </row>
    <row r="305" spans="1:65" s="13" customFormat="1" ht="10.65">
      <c r="B305" s="229"/>
      <c r="C305" s="230"/>
      <c r="D305" s="231" t="s">
        <v>146</v>
      </c>
      <c r="E305" s="232" t="s">
        <v>1</v>
      </c>
      <c r="F305" s="233" t="s">
        <v>439</v>
      </c>
      <c r="G305" s="230"/>
      <c r="H305" s="234">
        <v>125.84</v>
      </c>
      <c r="I305" s="235"/>
      <c r="J305" s="230"/>
      <c r="K305" s="230"/>
      <c r="L305" s="236"/>
      <c r="M305" s="237"/>
      <c r="N305" s="238"/>
      <c r="O305" s="238"/>
      <c r="P305" s="238"/>
      <c r="Q305" s="238"/>
      <c r="R305" s="238"/>
      <c r="S305" s="238"/>
      <c r="T305" s="239"/>
      <c r="AT305" s="240" t="s">
        <v>146</v>
      </c>
      <c r="AU305" s="240" t="s">
        <v>85</v>
      </c>
      <c r="AV305" s="13" t="s">
        <v>85</v>
      </c>
      <c r="AW305" s="13" t="s">
        <v>31</v>
      </c>
      <c r="AX305" s="13" t="s">
        <v>75</v>
      </c>
      <c r="AY305" s="240" t="s">
        <v>138</v>
      </c>
    </row>
    <row r="306" spans="1:65" s="13" customFormat="1" ht="10.65">
      <c r="B306" s="229"/>
      <c r="C306" s="230"/>
      <c r="D306" s="231" t="s">
        <v>146</v>
      </c>
      <c r="E306" s="232" t="s">
        <v>1</v>
      </c>
      <c r="F306" s="233" t="s">
        <v>440</v>
      </c>
      <c r="G306" s="230"/>
      <c r="H306" s="234">
        <v>52.8</v>
      </c>
      <c r="I306" s="235"/>
      <c r="J306" s="230"/>
      <c r="K306" s="230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146</v>
      </c>
      <c r="AU306" s="240" t="s">
        <v>85</v>
      </c>
      <c r="AV306" s="13" t="s">
        <v>85</v>
      </c>
      <c r="AW306" s="13" t="s">
        <v>31</v>
      </c>
      <c r="AX306" s="13" t="s">
        <v>75</v>
      </c>
      <c r="AY306" s="240" t="s">
        <v>138</v>
      </c>
    </row>
    <row r="307" spans="1:65" s="14" customFormat="1" ht="10.65">
      <c r="B307" s="241"/>
      <c r="C307" s="242"/>
      <c r="D307" s="231" t="s">
        <v>146</v>
      </c>
      <c r="E307" s="243" t="s">
        <v>1</v>
      </c>
      <c r="F307" s="244" t="s">
        <v>154</v>
      </c>
      <c r="G307" s="242"/>
      <c r="H307" s="245">
        <v>178.64</v>
      </c>
      <c r="I307" s="246"/>
      <c r="J307" s="242"/>
      <c r="K307" s="242"/>
      <c r="L307" s="247"/>
      <c r="M307" s="248"/>
      <c r="N307" s="249"/>
      <c r="O307" s="249"/>
      <c r="P307" s="249"/>
      <c r="Q307" s="249"/>
      <c r="R307" s="249"/>
      <c r="S307" s="249"/>
      <c r="T307" s="250"/>
      <c r="AT307" s="251" t="s">
        <v>146</v>
      </c>
      <c r="AU307" s="251" t="s">
        <v>85</v>
      </c>
      <c r="AV307" s="14" t="s">
        <v>144</v>
      </c>
      <c r="AW307" s="14" t="s">
        <v>31</v>
      </c>
      <c r="AX307" s="14" t="s">
        <v>83</v>
      </c>
      <c r="AY307" s="251" t="s">
        <v>138</v>
      </c>
    </row>
    <row r="308" spans="1:65" s="12" customFormat="1" ht="22.85" customHeight="1">
      <c r="B308" s="200"/>
      <c r="C308" s="201"/>
      <c r="D308" s="202" t="s">
        <v>74</v>
      </c>
      <c r="E308" s="213" t="s">
        <v>441</v>
      </c>
      <c r="F308" s="213" t="s">
        <v>442</v>
      </c>
      <c r="G308" s="201"/>
      <c r="H308" s="201"/>
      <c r="I308" s="204"/>
      <c r="J308" s="214">
        <f>BK308</f>
        <v>0</v>
      </c>
      <c r="K308" s="201"/>
      <c r="L308" s="205"/>
      <c r="M308" s="206"/>
      <c r="N308" s="207"/>
      <c r="O308" s="207"/>
      <c r="P308" s="208">
        <f>SUM(P309:P310)</f>
        <v>0</v>
      </c>
      <c r="Q308" s="207"/>
      <c r="R308" s="208">
        <f>SUM(R309:R310)</f>
        <v>0</v>
      </c>
      <c r="S308" s="207"/>
      <c r="T308" s="209">
        <f>SUM(T309:T310)</f>
        <v>0</v>
      </c>
      <c r="AR308" s="210" t="s">
        <v>85</v>
      </c>
      <c r="AT308" s="211" t="s">
        <v>74</v>
      </c>
      <c r="AU308" s="211" t="s">
        <v>83</v>
      </c>
      <c r="AY308" s="210" t="s">
        <v>138</v>
      </c>
      <c r="BK308" s="212">
        <f>SUM(BK309:BK310)</f>
        <v>0</v>
      </c>
    </row>
    <row r="309" spans="1:65" s="2" customFormat="1" ht="21.3" customHeight="1">
      <c r="A309" s="34"/>
      <c r="B309" s="35"/>
      <c r="C309" s="215" t="s">
        <v>443</v>
      </c>
      <c r="D309" s="215" t="s">
        <v>140</v>
      </c>
      <c r="E309" s="216" t="s">
        <v>444</v>
      </c>
      <c r="F309" s="217" t="s">
        <v>445</v>
      </c>
      <c r="G309" s="218" t="s">
        <v>356</v>
      </c>
      <c r="H309" s="219">
        <v>2</v>
      </c>
      <c r="I309" s="220"/>
      <c r="J309" s="221">
        <f>ROUND(I309*H309,2)</f>
        <v>0</v>
      </c>
      <c r="K309" s="222"/>
      <c r="L309" s="39"/>
      <c r="M309" s="223" t="s">
        <v>1</v>
      </c>
      <c r="N309" s="224" t="s">
        <v>40</v>
      </c>
      <c r="O309" s="71"/>
      <c r="P309" s="225">
        <f>O309*H309</f>
        <v>0</v>
      </c>
      <c r="Q309" s="225">
        <v>0</v>
      </c>
      <c r="R309" s="225">
        <f>Q309*H309</f>
        <v>0</v>
      </c>
      <c r="S309" s="225">
        <v>0</v>
      </c>
      <c r="T309" s="226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227" t="s">
        <v>225</v>
      </c>
      <c r="AT309" s="227" t="s">
        <v>140</v>
      </c>
      <c r="AU309" s="227" t="s">
        <v>85</v>
      </c>
      <c r="AY309" s="17" t="s">
        <v>138</v>
      </c>
      <c r="BE309" s="228">
        <f>IF(N309="základní",J309,0)</f>
        <v>0</v>
      </c>
      <c r="BF309" s="228">
        <f>IF(N309="snížená",J309,0)</f>
        <v>0</v>
      </c>
      <c r="BG309" s="228">
        <f>IF(N309="zákl. přenesená",J309,0)</f>
        <v>0</v>
      </c>
      <c r="BH309" s="228">
        <f>IF(N309="sníž. přenesená",J309,0)</f>
        <v>0</v>
      </c>
      <c r="BI309" s="228">
        <f>IF(N309="nulová",J309,0)</f>
        <v>0</v>
      </c>
      <c r="BJ309" s="17" t="s">
        <v>83</v>
      </c>
      <c r="BK309" s="228">
        <f>ROUND(I309*H309,2)</f>
        <v>0</v>
      </c>
      <c r="BL309" s="17" t="s">
        <v>225</v>
      </c>
      <c r="BM309" s="227" t="s">
        <v>446</v>
      </c>
    </row>
    <row r="310" spans="1:65" s="2" customFormat="1" ht="15.05" customHeight="1">
      <c r="A310" s="34"/>
      <c r="B310" s="35"/>
      <c r="C310" s="215" t="s">
        <v>447</v>
      </c>
      <c r="D310" s="215" t="s">
        <v>140</v>
      </c>
      <c r="E310" s="216" t="s">
        <v>448</v>
      </c>
      <c r="F310" s="217" t="s">
        <v>449</v>
      </c>
      <c r="G310" s="218" t="s">
        <v>356</v>
      </c>
      <c r="H310" s="219">
        <v>2</v>
      </c>
      <c r="I310" s="220"/>
      <c r="J310" s="221">
        <f>ROUND(I310*H310,2)</f>
        <v>0</v>
      </c>
      <c r="K310" s="222"/>
      <c r="L310" s="39"/>
      <c r="M310" s="223" t="s">
        <v>1</v>
      </c>
      <c r="N310" s="224" t="s">
        <v>40</v>
      </c>
      <c r="O310" s="71"/>
      <c r="P310" s="225">
        <f>O310*H310</f>
        <v>0</v>
      </c>
      <c r="Q310" s="225">
        <v>0</v>
      </c>
      <c r="R310" s="225">
        <f>Q310*H310</f>
        <v>0</v>
      </c>
      <c r="S310" s="225">
        <v>0</v>
      </c>
      <c r="T310" s="226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27" t="s">
        <v>225</v>
      </c>
      <c r="AT310" s="227" t="s">
        <v>140</v>
      </c>
      <c r="AU310" s="227" t="s">
        <v>85</v>
      </c>
      <c r="AY310" s="17" t="s">
        <v>138</v>
      </c>
      <c r="BE310" s="228">
        <f>IF(N310="základní",J310,0)</f>
        <v>0</v>
      </c>
      <c r="BF310" s="228">
        <f>IF(N310="snížená",J310,0)</f>
        <v>0</v>
      </c>
      <c r="BG310" s="228">
        <f>IF(N310="zákl. přenesená",J310,0)</f>
        <v>0</v>
      </c>
      <c r="BH310" s="228">
        <f>IF(N310="sníž. přenesená",J310,0)</f>
        <v>0</v>
      </c>
      <c r="BI310" s="228">
        <f>IF(N310="nulová",J310,0)</f>
        <v>0</v>
      </c>
      <c r="BJ310" s="17" t="s">
        <v>83</v>
      </c>
      <c r="BK310" s="228">
        <f>ROUND(I310*H310,2)</f>
        <v>0</v>
      </c>
      <c r="BL310" s="17" t="s">
        <v>225</v>
      </c>
      <c r="BM310" s="227" t="s">
        <v>450</v>
      </c>
    </row>
    <row r="311" spans="1:65" s="12" customFormat="1" ht="25.85" customHeight="1">
      <c r="B311" s="200"/>
      <c r="C311" s="201"/>
      <c r="D311" s="202" t="s">
        <v>74</v>
      </c>
      <c r="E311" s="203" t="s">
        <v>115</v>
      </c>
      <c r="F311" s="203" t="s">
        <v>451</v>
      </c>
      <c r="G311" s="201"/>
      <c r="H311" s="201"/>
      <c r="I311" s="204"/>
      <c r="J311" s="175">
        <f>BK311</f>
        <v>0</v>
      </c>
      <c r="K311" s="201"/>
      <c r="L311" s="205"/>
      <c r="M311" s="206"/>
      <c r="N311" s="207"/>
      <c r="O311" s="207"/>
      <c r="P311" s="208">
        <f>P312+P317</f>
        <v>0</v>
      </c>
      <c r="Q311" s="207"/>
      <c r="R311" s="208">
        <f>R312+R317</f>
        <v>0</v>
      </c>
      <c r="S311" s="207"/>
      <c r="T311" s="209">
        <f>T312+T317</f>
        <v>0</v>
      </c>
      <c r="AR311" s="210" t="s">
        <v>166</v>
      </c>
      <c r="AT311" s="211" t="s">
        <v>74</v>
      </c>
      <c r="AU311" s="211" t="s">
        <v>75</v>
      </c>
      <c r="AY311" s="210" t="s">
        <v>138</v>
      </c>
      <c r="BK311" s="212">
        <f>BK312+BK317</f>
        <v>0</v>
      </c>
    </row>
    <row r="312" spans="1:65" s="12" customFormat="1" ht="22.85" customHeight="1">
      <c r="B312" s="200"/>
      <c r="C312" s="201"/>
      <c r="D312" s="202" t="s">
        <v>74</v>
      </c>
      <c r="E312" s="213" t="s">
        <v>452</v>
      </c>
      <c r="F312" s="213" t="s">
        <v>453</v>
      </c>
      <c r="G312" s="201"/>
      <c r="H312" s="201"/>
      <c r="I312" s="204"/>
      <c r="J312" s="214">
        <f>BK312</f>
        <v>0</v>
      </c>
      <c r="K312" s="201"/>
      <c r="L312" s="205"/>
      <c r="M312" s="206"/>
      <c r="N312" s="207"/>
      <c r="O312" s="207"/>
      <c r="P312" s="208">
        <f>SUM(P313:P316)</f>
        <v>0</v>
      </c>
      <c r="Q312" s="207"/>
      <c r="R312" s="208">
        <f>SUM(R313:R316)</f>
        <v>0</v>
      </c>
      <c r="S312" s="207"/>
      <c r="T312" s="209">
        <f>SUM(T313:T316)</f>
        <v>0</v>
      </c>
      <c r="AR312" s="210" t="s">
        <v>166</v>
      </c>
      <c r="AT312" s="211" t="s">
        <v>74</v>
      </c>
      <c r="AU312" s="211" t="s">
        <v>83</v>
      </c>
      <c r="AY312" s="210" t="s">
        <v>138</v>
      </c>
      <c r="BK312" s="212">
        <f>SUM(BK313:BK316)</f>
        <v>0</v>
      </c>
    </row>
    <row r="313" spans="1:65" s="2" customFormat="1" ht="21.3" customHeight="1">
      <c r="A313" s="34"/>
      <c r="B313" s="35"/>
      <c r="C313" s="215" t="s">
        <v>454</v>
      </c>
      <c r="D313" s="215" t="s">
        <v>140</v>
      </c>
      <c r="E313" s="216" t="s">
        <v>455</v>
      </c>
      <c r="F313" s="217" t="s">
        <v>456</v>
      </c>
      <c r="G313" s="218" t="s">
        <v>386</v>
      </c>
      <c r="H313" s="219">
        <v>1</v>
      </c>
      <c r="I313" s="220"/>
      <c r="J313" s="221">
        <f>ROUND(I313*H313,2)</f>
        <v>0</v>
      </c>
      <c r="K313" s="222"/>
      <c r="L313" s="39"/>
      <c r="M313" s="223" t="s">
        <v>1</v>
      </c>
      <c r="N313" s="224" t="s">
        <v>40</v>
      </c>
      <c r="O313" s="71"/>
      <c r="P313" s="225">
        <f>O313*H313</f>
        <v>0</v>
      </c>
      <c r="Q313" s="225">
        <v>0</v>
      </c>
      <c r="R313" s="225">
        <f>Q313*H313</f>
        <v>0</v>
      </c>
      <c r="S313" s="225">
        <v>0</v>
      </c>
      <c r="T313" s="226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27" t="s">
        <v>457</v>
      </c>
      <c r="AT313" s="227" t="s">
        <v>140</v>
      </c>
      <c r="AU313" s="227" t="s">
        <v>85</v>
      </c>
      <c r="AY313" s="17" t="s">
        <v>138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17" t="s">
        <v>83</v>
      </c>
      <c r="BK313" s="228">
        <f>ROUND(I313*H313,2)</f>
        <v>0</v>
      </c>
      <c r="BL313" s="17" t="s">
        <v>457</v>
      </c>
      <c r="BM313" s="227" t="s">
        <v>458</v>
      </c>
    </row>
    <row r="314" spans="1:65" s="2" customFormat="1" ht="15.05" customHeight="1">
      <c r="A314" s="34"/>
      <c r="B314" s="35"/>
      <c r="C314" s="215" t="s">
        <v>459</v>
      </c>
      <c r="D314" s="215" t="s">
        <v>140</v>
      </c>
      <c r="E314" s="216" t="s">
        <v>460</v>
      </c>
      <c r="F314" s="217" t="s">
        <v>461</v>
      </c>
      <c r="G314" s="218" t="s">
        <v>386</v>
      </c>
      <c r="H314" s="219">
        <v>1</v>
      </c>
      <c r="I314" s="220"/>
      <c r="J314" s="221">
        <f>ROUND(I314*H314,2)</f>
        <v>0</v>
      </c>
      <c r="K314" s="222"/>
      <c r="L314" s="39"/>
      <c r="M314" s="223" t="s">
        <v>1</v>
      </c>
      <c r="N314" s="224" t="s">
        <v>40</v>
      </c>
      <c r="O314" s="71"/>
      <c r="P314" s="225">
        <f>O314*H314</f>
        <v>0</v>
      </c>
      <c r="Q314" s="225">
        <v>0</v>
      </c>
      <c r="R314" s="225">
        <f>Q314*H314</f>
        <v>0</v>
      </c>
      <c r="S314" s="225">
        <v>0</v>
      </c>
      <c r="T314" s="226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27" t="s">
        <v>457</v>
      </c>
      <c r="AT314" s="227" t="s">
        <v>140</v>
      </c>
      <c r="AU314" s="227" t="s">
        <v>85</v>
      </c>
      <c r="AY314" s="17" t="s">
        <v>138</v>
      </c>
      <c r="BE314" s="228">
        <f>IF(N314="základní",J314,0)</f>
        <v>0</v>
      </c>
      <c r="BF314" s="228">
        <f>IF(N314="snížená",J314,0)</f>
        <v>0</v>
      </c>
      <c r="BG314" s="228">
        <f>IF(N314="zákl. přenesená",J314,0)</f>
        <v>0</v>
      </c>
      <c r="BH314" s="228">
        <f>IF(N314="sníž. přenesená",J314,0)</f>
        <v>0</v>
      </c>
      <c r="BI314" s="228">
        <f>IF(N314="nulová",J314,0)</f>
        <v>0</v>
      </c>
      <c r="BJ314" s="17" t="s">
        <v>83</v>
      </c>
      <c r="BK314" s="228">
        <f>ROUND(I314*H314,2)</f>
        <v>0</v>
      </c>
      <c r="BL314" s="17" t="s">
        <v>457</v>
      </c>
      <c r="BM314" s="227" t="s">
        <v>462</v>
      </c>
    </row>
    <row r="315" spans="1:65" s="2" customFormat="1" ht="15.05" customHeight="1">
      <c r="A315" s="34"/>
      <c r="B315" s="35"/>
      <c r="C315" s="215" t="s">
        <v>463</v>
      </c>
      <c r="D315" s="215" t="s">
        <v>140</v>
      </c>
      <c r="E315" s="216" t="s">
        <v>464</v>
      </c>
      <c r="F315" s="217" t="s">
        <v>465</v>
      </c>
      <c r="G315" s="218" t="s">
        <v>386</v>
      </c>
      <c r="H315" s="219">
        <v>1</v>
      </c>
      <c r="I315" s="220"/>
      <c r="J315" s="221">
        <f>ROUND(I315*H315,2)</f>
        <v>0</v>
      </c>
      <c r="K315" s="222"/>
      <c r="L315" s="39"/>
      <c r="M315" s="223" t="s">
        <v>1</v>
      </c>
      <c r="N315" s="224" t="s">
        <v>40</v>
      </c>
      <c r="O315" s="71"/>
      <c r="P315" s="225">
        <f>O315*H315</f>
        <v>0</v>
      </c>
      <c r="Q315" s="225">
        <v>0</v>
      </c>
      <c r="R315" s="225">
        <f>Q315*H315</f>
        <v>0</v>
      </c>
      <c r="S315" s="225">
        <v>0</v>
      </c>
      <c r="T315" s="226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27" t="s">
        <v>457</v>
      </c>
      <c r="AT315" s="227" t="s">
        <v>140</v>
      </c>
      <c r="AU315" s="227" t="s">
        <v>85</v>
      </c>
      <c r="AY315" s="17" t="s">
        <v>138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17" t="s">
        <v>83</v>
      </c>
      <c r="BK315" s="228">
        <f>ROUND(I315*H315,2)</f>
        <v>0</v>
      </c>
      <c r="BL315" s="17" t="s">
        <v>457</v>
      </c>
      <c r="BM315" s="227" t="s">
        <v>466</v>
      </c>
    </row>
    <row r="316" spans="1:65" s="2" customFormat="1" ht="15.05" customHeight="1">
      <c r="A316" s="34"/>
      <c r="B316" s="35"/>
      <c r="C316" s="215" t="s">
        <v>467</v>
      </c>
      <c r="D316" s="215" t="s">
        <v>140</v>
      </c>
      <c r="E316" s="216" t="s">
        <v>468</v>
      </c>
      <c r="F316" s="217" t="s">
        <v>469</v>
      </c>
      <c r="G316" s="218" t="s">
        <v>386</v>
      </c>
      <c r="H316" s="219">
        <v>1</v>
      </c>
      <c r="I316" s="220"/>
      <c r="J316" s="221">
        <f>ROUND(I316*H316,2)</f>
        <v>0</v>
      </c>
      <c r="K316" s="222"/>
      <c r="L316" s="39"/>
      <c r="M316" s="223" t="s">
        <v>1</v>
      </c>
      <c r="N316" s="224" t="s">
        <v>40</v>
      </c>
      <c r="O316" s="71"/>
      <c r="P316" s="225">
        <f>O316*H316</f>
        <v>0</v>
      </c>
      <c r="Q316" s="225">
        <v>0</v>
      </c>
      <c r="R316" s="225">
        <f>Q316*H316</f>
        <v>0</v>
      </c>
      <c r="S316" s="225">
        <v>0</v>
      </c>
      <c r="T316" s="226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27" t="s">
        <v>457</v>
      </c>
      <c r="AT316" s="227" t="s">
        <v>140</v>
      </c>
      <c r="AU316" s="227" t="s">
        <v>85</v>
      </c>
      <c r="AY316" s="17" t="s">
        <v>138</v>
      </c>
      <c r="BE316" s="228">
        <f>IF(N316="základní",J316,0)</f>
        <v>0</v>
      </c>
      <c r="BF316" s="228">
        <f>IF(N316="snížená",J316,0)</f>
        <v>0</v>
      </c>
      <c r="BG316" s="228">
        <f>IF(N316="zákl. přenesená",J316,0)</f>
        <v>0</v>
      </c>
      <c r="BH316" s="228">
        <f>IF(N316="sníž. přenesená",J316,0)</f>
        <v>0</v>
      </c>
      <c r="BI316" s="228">
        <f>IF(N316="nulová",J316,0)</f>
        <v>0</v>
      </c>
      <c r="BJ316" s="17" t="s">
        <v>83</v>
      </c>
      <c r="BK316" s="228">
        <f>ROUND(I316*H316,2)</f>
        <v>0</v>
      </c>
      <c r="BL316" s="17" t="s">
        <v>457</v>
      </c>
      <c r="BM316" s="227" t="s">
        <v>470</v>
      </c>
    </row>
    <row r="317" spans="1:65" s="12" customFormat="1" ht="22.85" customHeight="1">
      <c r="B317" s="200"/>
      <c r="C317" s="201"/>
      <c r="D317" s="202" t="s">
        <v>74</v>
      </c>
      <c r="E317" s="213" t="s">
        <v>471</v>
      </c>
      <c r="F317" s="213" t="s">
        <v>472</v>
      </c>
      <c r="G317" s="201"/>
      <c r="H317" s="201"/>
      <c r="I317" s="204"/>
      <c r="J317" s="214">
        <f>BK317</f>
        <v>0</v>
      </c>
      <c r="K317" s="201"/>
      <c r="L317" s="205"/>
      <c r="M317" s="206"/>
      <c r="N317" s="207"/>
      <c r="O317" s="207"/>
      <c r="P317" s="208">
        <f>P318</f>
        <v>0</v>
      </c>
      <c r="Q317" s="207"/>
      <c r="R317" s="208">
        <f>R318</f>
        <v>0</v>
      </c>
      <c r="S317" s="207"/>
      <c r="T317" s="209">
        <f>T318</f>
        <v>0</v>
      </c>
      <c r="AR317" s="210" t="s">
        <v>166</v>
      </c>
      <c r="AT317" s="211" t="s">
        <v>74</v>
      </c>
      <c r="AU317" s="211" t="s">
        <v>83</v>
      </c>
      <c r="AY317" s="210" t="s">
        <v>138</v>
      </c>
      <c r="BK317" s="212">
        <f>BK318</f>
        <v>0</v>
      </c>
    </row>
    <row r="318" spans="1:65" s="2" customFormat="1" ht="15.05" customHeight="1">
      <c r="A318" s="34"/>
      <c r="B318" s="35"/>
      <c r="C318" s="215" t="s">
        <v>473</v>
      </c>
      <c r="D318" s="215" t="s">
        <v>140</v>
      </c>
      <c r="E318" s="216" t="s">
        <v>474</v>
      </c>
      <c r="F318" s="217" t="s">
        <v>120</v>
      </c>
      <c r="G318" s="218" t="s">
        <v>386</v>
      </c>
      <c r="H318" s="219">
        <v>1</v>
      </c>
      <c r="I318" s="220"/>
      <c r="J318" s="221">
        <f>ROUND(I318*H318,2)</f>
        <v>0</v>
      </c>
      <c r="K318" s="222"/>
      <c r="L318" s="39"/>
      <c r="M318" s="223" t="s">
        <v>1</v>
      </c>
      <c r="N318" s="224" t="s">
        <v>40</v>
      </c>
      <c r="O318" s="71"/>
      <c r="P318" s="225">
        <f>O318*H318</f>
        <v>0</v>
      </c>
      <c r="Q318" s="225">
        <v>0</v>
      </c>
      <c r="R318" s="225">
        <f>Q318*H318</f>
        <v>0</v>
      </c>
      <c r="S318" s="225">
        <v>0</v>
      </c>
      <c r="T318" s="226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27" t="s">
        <v>457</v>
      </c>
      <c r="AT318" s="227" t="s">
        <v>140</v>
      </c>
      <c r="AU318" s="227" t="s">
        <v>85</v>
      </c>
      <c r="AY318" s="17" t="s">
        <v>138</v>
      </c>
      <c r="BE318" s="228">
        <f>IF(N318="základní",J318,0)</f>
        <v>0</v>
      </c>
      <c r="BF318" s="228">
        <f>IF(N318="snížená",J318,0)</f>
        <v>0</v>
      </c>
      <c r="BG318" s="228">
        <f>IF(N318="zákl. přenesená",J318,0)</f>
        <v>0</v>
      </c>
      <c r="BH318" s="228">
        <f>IF(N318="sníž. přenesená",J318,0)</f>
        <v>0</v>
      </c>
      <c r="BI318" s="228">
        <f>IF(N318="nulová",J318,0)</f>
        <v>0</v>
      </c>
      <c r="BJ318" s="17" t="s">
        <v>83</v>
      </c>
      <c r="BK318" s="228">
        <f>ROUND(I318*H318,2)</f>
        <v>0</v>
      </c>
      <c r="BL318" s="17" t="s">
        <v>457</v>
      </c>
      <c r="BM318" s="227" t="s">
        <v>475</v>
      </c>
    </row>
    <row r="319" spans="1:65" s="2" customFormat="1" ht="49.95" customHeight="1">
      <c r="A319" s="34"/>
      <c r="B319" s="35"/>
      <c r="C319" s="36"/>
      <c r="D319" s="36"/>
      <c r="E319" s="203" t="s">
        <v>476</v>
      </c>
      <c r="F319" s="203" t="s">
        <v>477</v>
      </c>
      <c r="G319" s="36"/>
      <c r="H319" s="36"/>
      <c r="I319" s="111"/>
      <c r="J319" s="175">
        <f t="shared" ref="J319:J324" si="5">BK319</f>
        <v>0</v>
      </c>
      <c r="K319" s="36"/>
      <c r="L319" s="39"/>
      <c r="M319" s="274"/>
      <c r="N319" s="275"/>
      <c r="O319" s="71"/>
      <c r="P319" s="71"/>
      <c r="Q319" s="71"/>
      <c r="R319" s="71"/>
      <c r="S319" s="71"/>
      <c r="T319" s="72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7" t="s">
        <v>74</v>
      </c>
      <c r="AU319" s="17" t="s">
        <v>75</v>
      </c>
      <c r="AY319" s="17" t="s">
        <v>478</v>
      </c>
      <c r="BK319" s="228">
        <f>SUM(BK320:BK324)</f>
        <v>0</v>
      </c>
    </row>
    <row r="320" spans="1:65" s="2" customFormat="1" ht="16.3" customHeight="1">
      <c r="A320" s="34"/>
      <c r="B320" s="35"/>
      <c r="C320" s="276" t="s">
        <v>1</v>
      </c>
      <c r="D320" s="276" t="s">
        <v>140</v>
      </c>
      <c r="E320" s="277" t="s">
        <v>1</v>
      </c>
      <c r="F320" s="278" t="s">
        <v>1</v>
      </c>
      <c r="G320" s="279" t="s">
        <v>1</v>
      </c>
      <c r="H320" s="280"/>
      <c r="I320" s="281"/>
      <c r="J320" s="282">
        <f t="shared" si="5"/>
        <v>0</v>
      </c>
      <c r="K320" s="222"/>
      <c r="L320" s="39"/>
      <c r="M320" s="283" t="s">
        <v>1</v>
      </c>
      <c r="N320" s="284" t="s">
        <v>40</v>
      </c>
      <c r="O320" s="71"/>
      <c r="P320" s="71"/>
      <c r="Q320" s="71"/>
      <c r="R320" s="71"/>
      <c r="S320" s="71"/>
      <c r="T320" s="72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17" t="s">
        <v>478</v>
      </c>
      <c r="AU320" s="17" t="s">
        <v>83</v>
      </c>
      <c r="AY320" s="17" t="s">
        <v>478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17" t="s">
        <v>83</v>
      </c>
      <c r="BK320" s="228">
        <f>I320*H320</f>
        <v>0</v>
      </c>
    </row>
    <row r="321" spans="1:63" s="2" customFormat="1" ht="16.3" customHeight="1">
      <c r="A321" s="34"/>
      <c r="B321" s="35"/>
      <c r="C321" s="276" t="s">
        <v>1</v>
      </c>
      <c r="D321" s="276" t="s">
        <v>140</v>
      </c>
      <c r="E321" s="277" t="s">
        <v>1</v>
      </c>
      <c r="F321" s="278" t="s">
        <v>1</v>
      </c>
      <c r="G321" s="279" t="s">
        <v>1</v>
      </c>
      <c r="H321" s="280"/>
      <c r="I321" s="281"/>
      <c r="J321" s="282">
        <f t="shared" si="5"/>
        <v>0</v>
      </c>
      <c r="K321" s="222"/>
      <c r="L321" s="39"/>
      <c r="M321" s="283" t="s">
        <v>1</v>
      </c>
      <c r="N321" s="284" t="s">
        <v>40</v>
      </c>
      <c r="O321" s="71"/>
      <c r="P321" s="71"/>
      <c r="Q321" s="71"/>
      <c r="R321" s="71"/>
      <c r="S321" s="71"/>
      <c r="T321" s="72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7" t="s">
        <v>478</v>
      </c>
      <c r="AU321" s="17" t="s">
        <v>83</v>
      </c>
      <c r="AY321" s="17" t="s">
        <v>478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17" t="s">
        <v>83</v>
      </c>
      <c r="BK321" s="228">
        <f>I321*H321</f>
        <v>0</v>
      </c>
    </row>
    <row r="322" spans="1:63" s="2" customFormat="1" ht="16.3" customHeight="1">
      <c r="A322" s="34"/>
      <c r="B322" s="35"/>
      <c r="C322" s="276" t="s">
        <v>1</v>
      </c>
      <c r="D322" s="276" t="s">
        <v>140</v>
      </c>
      <c r="E322" s="277" t="s">
        <v>1</v>
      </c>
      <c r="F322" s="278" t="s">
        <v>1</v>
      </c>
      <c r="G322" s="279" t="s">
        <v>1</v>
      </c>
      <c r="H322" s="280"/>
      <c r="I322" s="281"/>
      <c r="J322" s="282">
        <f t="shared" si="5"/>
        <v>0</v>
      </c>
      <c r="K322" s="222"/>
      <c r="L322" s="39"/>
      <c r="M322" s="283" t="s">
        <v>1</v>
      </c>
      <c r="N322" s="284" t="s">
        <v>40</v>
      </c>
      <c r="O322" s="71"/>
      <c r="P322" s="71"/>
      <c r="Q322" s="71"/>
      <c r="R322" s="71"/>
      <c r="S322" s="71"/>
      <c r="T322" s="72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7" t="s">
        <v>478</v>
      </c>
      <c r="AU322" s="17" t="s">
        <v>83</v>
      </c>
      <c r="AY322" s="17" t="s">
        <v>478</v>
      </c>
      <c r="BE322" s="228">
        <f>IF(N322="základní",J322,0)</f>
        <v>0</v>
      </c>
      <c r="BF322" s="228">
        <f>IF(N322="snížená",J322,0)</f>
        <v>0</v>
      </c>
      <c r="BG322" s="228">
        <f>IF(N322="zákl. přenesená",J322,0)</f>
        <v>0</v>
      </c>
      <c r="BH322" s="228">
        <f>IF(N322="sníž. přenesená",J322,0)</f>
        <v>0</v>
      </c>
      <c r="BI322" s="228">
        <f>IF(N322="nulová",J322,0)</f>
        <v>0</v>
      </c>
      <c r="BJ322" s="17" t="s">
        <v>83</v>
      </c>
      <c r="BK322" s="228">
        <f>I322*H322</f>
        <v>0</v>
      </c>
    </row>
    <row r="323" spans="1:63" s="2" customFormat="1" ht="16.3" customHeight="1">
      <c r="A323" s="34"/>
      <c r="B323" s="35"/>
      <c r="C323" s="276" t="s">
        <v>1</v>
      </c>
      <c r="D323" s="276" t="s">
        <v>140</v>
      </c>
      <c r="E323" s="277" t="s">
        <v>1</v>
      </c>
      <c r="F323" s="278" t="s">
        <v>1</v>
      </c>
      <c r="G323" s="279" t="s">
        <v>1</v>
      </c>
      <c r="H323" s="280"/>
      <c r="I323" s="281"/>
      <c r="J323" s="282">
        <f t="shared" si="5"/>
        <v>0</v>
      </c>
      <c r="K323" s="222"/>
      <c r="L323" s="39"/>
      <c r="M323" s="283" t="s">
        <v>1</v>
      </c>
      <c r="N323" s="284" t="s">
        <v>40</v>
      </c>
      <c r="O323" s="71"/>
      <c r="P323" s="71"/>
      <c r="Q323" s="71"/>
      <c r="R323" s="71"/>
      <c r="S323" s="71"/>
      <c r="T323" s="72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17" t="s">
        <v>478</v>
      </c>
      <c r="AU323" s="17" t="s">
        <v>83</v>
      </c>
      <c r="AY323" s="17" t="s">
        <v>478</v>
      </c>
      <c r="BE323" s="228">
        <f>IF(N323="základní",J323,0)</f>
        <v>0</v>
      </c>
      <c r="BF323" s="228">
        <f>IF(N323="snížená",J323,0)</f>
        <v>0</v>
      </c>
      <c r="BG323" s="228">
        <f>IF(N323="zákl. přenesená",J323,0)</f>
        <v>0</v>
      </c>
      <c r="BH323" s="228">
        <f>IF(N323="sníž. přenesená",J323,0)</f>
        <v>0</v>
      </c>
      <c r="BI323" s="228">
        <f>IF(N323="nulová",J323,0)</f>
        <v>0</v>
      </c>
      <c r="BJ323" s="17" t="s">
        <v>83</v>
      </c>
      <c r="BK323" s="228">
        <f>I323*H323</f>
        <v>0</v>
      </c>
    </row>
    <row r="324" spans="1:63" s="2" customFormat="1" ht="16.3" customHeight="1">
      <c r="A324" s="34"/>
      <c r="B324" s="35"/>
      <c r="C324" s="276" t="s">
        <v>1</v>
      </c>
      <c r="D324" s="276" t="s">
        <v>140</v>
      </c>
      <c r="E324" s="277" t="s">
        <v>1</v>
      </c>
      <c r="F324" s="278" t="s">
        <v>1</v>
      </c>
      <c r="G324" s="279" t="s">
        <v>1</v>
      </c>
      <c r="H324" s="280"/>
      <c r="I324" s="281"/>
      <c r="J324" s="282">
        <f t="shared" si="5"/>
        <v>0</v>
      </c>
      <c r="K324" s="222"/>
      <c r="L324" s="39"/>
      <c r="M324" s="283" t="s">
        <v>1</v>
      </c>
      <c r="N324" s="284" t="s">
        <v>40</v>
      </c>
      <c r="O324" s="285"/>
      <c r="P324" s="285"/>
      <c r="Q324" s="285"/>
      <c r="R324" s="285"/>
      <c r="S324" s="285"/>
      <c r="T324" s="286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T324" s="17" t="s">
        <v>478</v>
      </c>
      <c r="AU324" s="17" t="s">
        <v>83</v>
      </c>
      <c r="AY324" s="17" t="s">
        <v>478</v>
      </c>
      <c r="BE324" s="228">
        <f>IF(N324="základní",J324,0)</f>
        <v>0</v>
      </c>
      <c r="BF324" s="228">
        <f>IF(N324="snížená",J324,0)</f>
        <v>0</v>
      </c>
      <c r="BG324" s="228">
        <f>IF(N324="zákl. přenesená",J324,0)</f>
        <v>0</v>
      </c>
      <c r="BH324" s="228">
        <f>IF(N324="sníž. přenesená",J324,0)</f>
        <v>0</v>
      </c>
      <c r="BI324" s="228">
        <f>IF(N324="nulová",J324,0)</f>
        <v>0</v>
      </c>
      <c r="BJ324" s="17" t="s">
        <v>83</v>
      </c>
      <c r="BK324" s="228">
        <f>I324*H324</f>
        <v>0</v>
      </c>
    </row>
    <row r="325" spans="1:63" s="2" customFormat="1" ht="6.9" customHeight="1">
      <c r="A325" s="34"/>
      <c r="B325" s="54"/>
      <c r="C325" s="55"/>
      <c r="D325" s="55"/>
      <c r="E325" s="55"/>
      <c r="F325" s="55"/>
      <c r="G325" s="55"/>
      <c r="H325" s="55"/>
      <c r="I325" s="150"/>
      <c r="J325" s="55"/>
      <c r="K325" s="55"/>
      <c r="L325" s="39"/>
      <c r="M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</sheetData>
  <sheetProtection algorithmName="SHA-512" hashValue="4YnFzr7CspYn9b3pvLj1t48fbjldPKC9tUbRVutksorm5eJGmd6jjVkEYgIU0tQUp+NzsWiXXzuSgR7aF9ulzg==" saltValue="orG7xQlM+Jhz5Y2btEv82gnlRLpcZijQW0vRmR+OB7BJTlOsU3Nl6qPND9WJjyPzdO/l0sdX1lZUbJoa6LdE6g==" spinCount="100000" sheet="1" objects="1" scenarios="1" formatColumns="0" formatRows="0" autoFilter="0"/>
  <autoFilter ref="C142:K324"/>
  <mergeCells count="14">
    <mergeCell ref="D121:F121"/>
    <mergeCell ref="E133:H133"/>
    <mergeCell ref="E135:H135"/>
    <mergeCell ref="L2:V2"/>
    <mergeCell ref="E87:H87"/>
    <mergeCell ref="D117:F117"/>
    <mergeCell ref="D118:F118"/>
    <mergeCell ref="D119:F119"/>
    <mergeCell ref="D120:F120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y jsou hodnoty K, M." sqref="D320:D325">
      <formula1>"K, M"</formula1>
    </dataValidation>
    <dataValidation type="list" allowBlank="1" showInputMessage="1" showErrorMessage="1" error="Povoleny jsou hodnoty základní, snížená, zákl. přenesená, sníž. přenesená, nulová." sqref="N320:N325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scale="9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 01 - Sportovní hřiště</vt:lpstr>
      <vt:lpstr>'Rekapitulace stavby'!Názvy_tisku</vt:lpstr>
      <vt:lpstr>'SO 01 - Sportovní hřiště'!Názvy_tisku</vt:lpstr>
      <vt:lpstr>'Rekapitulace stavby'!Oblast_tisku</vt:lpstr>
      <vt:lpstr>'SO 01 - Sportovní hřiště'!Oblast_tisku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Popek</dc:creator>
  <cp:lastModifiedBy>jirka</cp:lastModifiedBy>
  <cp:lastPrinted>2020-11-10T19:23:33Z</cp:lastPrinted>
  <dcterms:created xsi:type="dcterms:W3CDTF">2020-11-10T17:54:40Z</dcterms:created>
  <dcterms:modified xsi:type="dcterms:W3CDTF">2020-11-10T19:24:16Z</dcterms:modified>
</cp:coreProperties>
</file>